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codeName="ThisWorkbook" autoCompressPictures="0"/>
  <mc:AlternateContent xmlns:mc="http://schemas.openxmlformats.org/markup-compatibility/2006">
    <mc:Choice Requires="x15">
      <x15ac:absPath xmlns:x15ac="http://schemas.microsoft.com/office/spreadsheetml/2010/11/ac" url="C:\Users\tajnistvo\Documents\24 JAVNA NAROČILA - PJN\2. JN - DVIGALO 2026 Tabor\JN - gradnja dvigala Tabor\"/>
    </mc:Choice>
  </mc:AlternateContent>
  <xr:revisionPtr revIDLastSave="0" documentId="13_ncr:1_{A8FB181D-6787-440C-9AFA-A5C27E5AA3D4}" xr6:coauthVersionLast="47" xr6:coauthVersionMax="47" xr10:uidLastSave="{00000000-0000-0000-0000-000000000000}"/>
  <bookViews>
    <workbookView xWindow="-108" yWindow="-108" windowWidth="30936" windowHeight="16776" tabRatio="934" firstSheet="4" activeTab="14" xr2:uid="{00000000-000D-0000-FFFF-FFFF00000000}"/>
  </bookViews>
  <sheets>
    <sheet name="NASLOVNA STRAN" sheetId="76" r:id="rId1"/>
    <sheet name="REKAPITULACIJA" sheetId="3" r:id="rId2"/>
    <sheet name="PRIPRAVLJANA ZEMELJSKA DELA" sheetId="125" r:id="rId3"/>
    <sheet name="RUŠITVENA DELA" sheetId="126" r:id="rId4"/>
    <sheet name="BETONSKA" sheetId="114" r:id="rId5"/>
    <sheet name="GRADBENI ODRI" sheetId="118" r:id="rId6"/>
    <sheet name="HIDROIZOLACIJA" sheetId="121" r:id="rId7"/>
    <sheet name="FASADERSKA DELA" sheetId="119" r:id="rId8"/>
    <sheet name="TLAKARSKA DELA" sheetId="127" r:id="rId9"/>
    <sheet name="SLIKOPLESKARSKA DELA" sheetId="128" r:id="rId10"/>
    <sheet name="KROVSKA-KLEPARSKA DELA" sheetId="120" r:id="rId11"/>
    <sheet name="PREHOD" sheetId="129" r:id="rId12"/>
    <sheet name="DVIGALO IN OPREMA" sheetId="123" r:id="rId13"/>
    <sheet name="SOBE" sheetId="130" r:id="rId14"/>
    <sheet name="POŽARNA VRATA" sheetId="131" r:id="rId15"/>
    <sheet name="DOKUMENTACIJA" sheetId="132" r:id="rId16"/>
  </sheets>
  <definedNames>
    <definedName name="_xlnm.Print_Area" localSheetId="6">HIDROIZOLACIJA!$A$1:$F$105</definedName>
    <definedName name="_xlnm.Print_Area" localSheetId="0">'NASLOVNA STRAN'!$A$1:$H$44</definedName>
    <definedName name="_xlnm.Print_Area" localSheetId="3">'RUŠITVENA DELA'!$A$1:$F$52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48" i="126" l="1"/>
  <c r="F17" i="131"/>
  <c r="H20" i="3"/>
  <c r="F31" i="126"/>
  <c r="F34" i="126"/>
  <c r="F37" i="126"/>
  <c r="F40" i="126"/>
  <c r="F42" i="126"/>
  <c r="F44" i="126"/>
  <c r="F46" i="126"/>
  <c r="F51" i="126"/>
  <c r="H21" i="3"/>
  <c r="F110" i="114"/>
  <c r="F113" i="114"/>
  <c r="F153" i="114"/>
  <c r="H22" i="3"/>
  <c r="H23" i="3"/>
  <c r="H24" i="3"/>
  <c r="H25" i="3"/>
  <c r="H26" i="3"/>
  <c r="H27" i="3"/>
  <c r="H28" i="3"/>
  <c r="H29" i="3"/>
  <c r="F83" i="123"/>
  <c r="F86" i="123"/>
  <c r="H30" i="3"/>
  <c r="F104" i="130"/>
  <c r="F116" i="130"/>
  <c r="F171" i="130"/>
  <c r="F174" i="130"/>
  <c r="H31" i="3"/>
  <c r="F14" i="131"/>
  <c r="F27" i="131"/>
  <c r="H32" i="3"/>
  <c r="H33" i="3"/>
  <c r="H37" i="3"/>
  <c r="H39" i="3"/>
  <c r="H41" i="3"/>
  <c r="F25" i="125"/>
  <c r="F32" i="123"/>
  <c r="F30" i="123"/>
  <c r="F7" i="132"/>
  <c r="F10" i="132"/>
  <c r="F8" i="130"/>
  <c r="F10" i="130"/>
  <c r="F17" i="130"/>
  <c r="F19" i="130"/>
  <c r="F20" i="130"/>
  <c r="F22" i="130"/>
  <c r="F24" i="130"/>
  <c r="F32" i="130"/>
  <c r="F34" i="130"/>
  <c r="F36" i="130"/>
  <c r="F38" i="130"/>
  <c r="F42" i="130"/>
  <c r="F44" i="130"/>
  <c r="F55" i="130"/>
  <c r="F57" i="130"/>
  <c r="F59" i="130"/>
  <c r="F61" i="130"/>
  <c r="F70" i="130"/>
  <c r="F71" i="130"/>
  <c r="F80" i="130"/>
  <c r="F81" i="130"/>
  <c r="F82" i="130"/>
  <c r="F83" i="130"/>
  <c r="F85" i="130"/>
  <c r="F90" i="130"/>
  <c r="F97" i="130"/>
  <c r="F99" i="130"/>
  <c r="F100" i="130"/>
  <c r="F102" i="130"/>
  <c r="F112" i="130"/>
  <c r="F114" i="130"/>
  <c r="F118" i="130"/>
  <c r="F122" i="130"/>
  <c r="F124" i="130"/>
  <c r="F135" i="130"/>
  <c r="F137" i="130"/>
  <c r="F139" i="130"/>
  <c r="F141" i="130"/>
  <c r="F144" i="130"/>
  <c r="F145" i="130"/>
  <c r="F147" i="130"/>
  <c r="F149" i="130"/>
  <c r="F151" i="130"/>
  <c r="F152" i="130"/>
  <c r="F153" i="130"/>
  <c r="F154" i="130"/>
  <c r="F155" i="130"/>
  <c r="F156" i="130"/>
  <c r="F157" i="130"/>
  <c r="F158" i="130"/>
  <c r="F159" i="130"/>
  <c r="F161" i="130"/>
  <c r="F162" i="130"/>
  <c r="F163" i="130"/>
  <c r="F165" i="130"/>
  <c r="F167" i="130"/>
  <c r="F169" i="130"/>
  <c r="F74" i="125"/>
  <c r="G26" i="76"/>
  <c r="F70" i="125"/>
  <c r="F68" i="125"/>
  <c r="F19" i="129"/>
  <c r="F15" i="129"/>
  <c r="F12" i="129"/>
  <c r="F9" i="129"/>
  <c r="F85" i="127"/>
  <c r="F81" i="127"/>
  <c r="F165" i="128"/>
  <c r="F161" i="128"/>
  <c r="F158" i="128"/>
  <c r="F108" i="120"/>
  <c r="F103" i="120"/>
  <c r="F101" i="120"/>
  <c r="F84" i="120"/>
  <c r="F80" i="120"/>
  <c r="G146" i="119"/>
  <c r="G142" i="119"/>
  <c r="G124" i="119"/>
  <c r="G121" i="119"/>
  <c r="G118" i="119"/>
  <c r="G115" i="119"/>
  <c r="G111" i="119"/>
  <c r="G107" i="119"/>
  <c r="G105" i="119"/>
  <c r="F102" i="121"/>
  <c r="F99" i="121"/>
  <c r="F105" i="121"/>
  <c r="F85" i="121"/>
  <c r="F36" i="118"/>
  <c r="F32" i="118"/>
  <c r="F99" i="114"/>
  <c r="F101" i="114"/>
  <c r="F104" i="114"/>
  <c r="F107" i="114"/>
  <c r="F115" i="114"/>
  <c r="F117" i="114"/>
  <c r="F119" i="114"/>
  <c r="F121" i="114"/>
  <c r="F149" i="114"/>
  <c r="F146" i="114"/>
  <c r="F143" i="114"/>
  <c r="F140" i="114"/>
  <c r="F135" i="114"/>
  <c r="F66" i="125"/>
  <c r="F64" i="125"/>
  <c r="F61" i="125"/>
  <c r="F58" i="125"/>
  <c r="F55" i="125"/>
  <c r="F53" i="125"/>
  <c r="F51" i="125"/>
  <c r="F48" i="125"/>
  <c r="F47" i="125"/>
  <c r="F44" i="125"/>
  <c r="F37" i="125"/>
  <c r="F35" i="125"/>
  <c r="F33" i="125"/>
  <c r="F31" i="125"/>
  <c r="F29" i="125"/>
  <c r="F27" i="125"/>
  <c r="F40" i="118"/>
</calcChain>
</file>

<file path=xl/sharedStrings.xml><?xml version="1.0" encoding="utf-8"?>
<sst xmlns="http://schemas.openxmlformats.org/spreadsheetml/2006/main" count="1274" uniqueCount="803">
  <si>
    <t>kg</t>
  </si>
  <si>
    <t>kos</t>
  </si>
  <si>
    <t>kpl</t>
  </si>
  <si>
    <t xml:space="preserve">Investitor:   </t>
  </si>
  <si>
    <t xml:space="preserve">Objekt:      </t>
  </si>
  <si>
    <t xml:space="preserve">  ter preveriti dejanske izmere na objektu!!</t>
  </si>
  <si>
    <t>REKAPITULACIJA</t>
  </si>
  <si>
    <t xml:space="preserve">- Pred pričetkom del je treba vse opise, mere, količine </t>
  </si>
  <si>
    <t>m3</t>
  </si>
  <si>
    <t>m2</t>
  </si>
  <si>
    <t>Opis</t>
  </si>
  <si>
    <t>E/M</t>
  </si>
  <si>
    <t>količina</t>
  </si>
  <si>
    <t>cena/enoto</t>
  </si>
  <si>
    <t>skupaj</t>
  </si>
  <si>
    <t xml:space="preserve">Štev. proj.:     </t>
  </si>
  <si>
    <t xml:space="preserve">  in obdelave kontrolirati po zadnjeveljavnih načrtih, detajlih in opisih</t>
  </si>
  <si>
    <t xml:space="preserve">Datum:      </t>
  </si>
  <si>
    <t>OPOMBE!</t>
  </si>
  <si>
    <t>POPIS DEL</t>
  </si>
  <si>
    <t xml:space="preserve">      GOI DELA SKUPAJ brez DDV:</t>
  </si>
  <si>
    <t>Obračun po stvarni porabi časa in normativih. Delo mora predhodno potrditi nadzornik.</t>
  </si>
  <si>
    <t xml:space="preserve"> - KV delavec</t>
  </si>
  <si>
    <t xml:space="preserve"> - PK delavec</t>
  </si>
  <si>
    <t>ur</t>
  </si>
  <si>
    <t>Dobava in vgrajevanje gramoznega materiala za tampon med in pod temelji z razgrinjanjem, planiranjem in utrjevanjem v plasteh do potrebne trdnosti. Obračun po m3 tampona v utrjenem stanju. Nasip je potrebno skompromirati na 50MPa!</t>
  </si>
  <si>
    <t xml:space="preserve"> - nasip med temelji, debeline 30 cm</t>
  </si>
  <si>
    <t xml:space="preserve">Dobava in polaganje PP filca 300g/m2 pred izvedbo tamponskega nasutja </t>
  </si>
  <si>
    <t>BETONSKA DELA SKUPAJ:</t>
  </si>
  <si>
    <t>Zasip temeljev po končanih delih z materialom od izkopa, z utrjevanjem v plasteh po 30 cm. Obračun po m3 v utrjenem stanju.  Zasip je potrebno skompromirati na 50MPa!</t>
  </si>
  <si>
    <t>Planiranje in utrjevanje dna gradbene jame ( +- 3 cm) do potrebne zbitosti.(50MPa) Obračun po m2.</t>
  </si>
  <si>
    <t>m</t>
  </si>
  <si>
    <t>Dom upokojencev Center</t>
  </si>
  <si>
    <t>Tabor 10, 1000 Ljubljana</t>
  </si>
  <si>
    <t>D-DUCP-2022</t>
  </si>
  <si>
    <t>Rušitvena dela</t>
  </si>
  <si>
    <t>Betonska , armirano betonska železokrivska delar opažanje</t>
  </si>
  <si>
    <t>Posebne zahteve naročnika - splošna določila:</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</si>
  <si>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</si>
  <si>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 xml:space="preserve">• Izvajalec je dolžan izdelati projekt betona pred izvajanjem betonerskih del. Projekt betona predhodno potrdi projektant gradbeni konstrukcij 
•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206-1 (uporaba skupaj s SIST 1026).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Videz betona mora slediti določilom, ki izhajajo iz smernic DBV/BDZ, osnova pa po DIN 18217 in DIN 18500, zahtevani razred določen pri posameznih postavkah. 
• Za obliko in mesto morebitne delovne rege oz. prekinitve betoniranja se je treba predhodno dogovoriti z VP in projektantom gradbenih konstrukcij, o čemer je obvestiti NI gradbenih del 
</t>
  </si>
  <si>
    <t xml:space="preserve">•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</si>
  <si>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t xml:space="preserve">•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
</t>
  </si>
  <si>
    <t xml:space="preserve">• kot vidne konstrukcije se smatrajo vse tiste konstrukcije iz betona, ki ostanejo po izdelavi neometane ali neobložene. 
Betonske površine morajo biti ravne in vertikalne skladno z DIN normativi za ustrezne objekte (DIN 18802).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</si>
  <si>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Vsi proizvodi morajo biti izdelani iz kvalitetnega materiala in skladno z veljavnimi tehnicnim predpisi in harmoniziranimi standardi, predvsem pa:</t>
  </si>
  <si>
    <t xml:space="preserve">• Cement – 1. del: Sestava, zahteve in merila skladnosti za običajne cemente : SIST EN 197-1:2002 
• Agregati za beton : SIST EN 12620:2002 
• Lahki agregati – 1. del: Lahki agregati za beton, malto in injekcijsko malto : SIST EN 13055-1:2002 
• Beton - 1.del - Specifikacija, lastnosti, proizvodnja in skladnost: SIST EN 206-1:2003 , SIST EN 206-1:2003/A1:2004,  SIST EN 206-1:2003/A2:2005 , SIST EN 1026:2004 
• Armatura : slovensko tehnično soglasje STS-05/007, za armaturne mreže : STS-05/012, za rezano in krivljeno armaturo : STS-06/042 
• Betonarna: Certifikat kontrole proizvodnje s strani certifikacijskega organa 
• Kemijski dodatki za beton: SIST EN 934-2:2002, SIST EN 934-4:2002, SIST EN 934-6:2002 
</t>
  </si>
  <si>
    <t xml:space="preserve">Način obračuna popisnih postavk: </t>
  </si>
  <si>
    <t>•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ŠPV določeno drugače</t>
  </si>
  <si>
    <t xml:space="preserve">V cene po e.m. je vključiti: </t>
  </si>
  <si>
    <t xml:space="preserve">• vse obveznosti, ki izhajajo iz splošnih in posebnih zahtev 
• izdelavo projekta izvajanja betonskih konstrukcij skladno s standardom SIST EN 13670, 
• podati poročilo o betonarni, ki bo izdelala betone in poročilo 
• vsa potrebna pripravljalna dela, 
• snemanje potrebnih izmer na gradbišču, prenos in obeleževanje višinskih točk na objektu, 
• ves potrebni pomožni material za vgradnjo armature in vgradnjo betona, 
• vse potrebne transporte in prenose, 
• ustrezno začasno skladiščenje na delovišču, 
• vsa potrebna pomožna sredstva za kakovostno vgradnjo betona, 
• uporabo vse potrebne mehanizacije ali drugih delovnih sredstev z vsemi stroški povezanimi z izvedbo del, 
• usklajevanje z načrtom za izvedbo in posvetovanje s projektantom, 
• vse potrebno delo do končnega izdelka 
• čiščenje betonskih površin 
• brušenje in kitanje površin na poškodvanih mestih ali na mestih z nekakovostno vgradnjo betona 
• vsa potrebna zunanja (tehnolog, laboratorij) in notranja kontrola kakovosti 
• vsa potrebna dokazovanja kakovosti materiala, pravilnega načina izvedbe in izvedenih del (certifikati uporabljenih materialov, meritve tlačne trdnosti, poročila, itd...) 
</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</si>
  <si>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</si>
  <si>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</si>
  <si>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OPAŽI</t>
  </si>
  <si>
    <t>Posebne zahteve</t>
  </si>
  <si>
    <t xml:space="preserve">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t>
  </si>
  <si>
    <t>naprava opažev po opisu v posamezni postavki z vsemi prenosi in transporti vsega potrebnega materiala do mesta opaženja in pospravljanje po končanih delih, vključno z nakladanjem in odvozom vsega opažnega in drugega materiala potrebnega za izvedbo tesarskih del po opisu:</t>
  </si>
  <si>
    <t xml:space="preserve">• vse obveznosti, ki izhajajo iz splošnih in posebnih zahtev 
• podpiranje, zavetrovanje in vezanje opažev ter razopaženje, 
• dela in ukrepe po določilih veljavnih predpisov varstva pri delu, 
• snemanje potrebnih izmer na mestu samem, 
• zatesnitev AB konstrukcij na mestih odstanjenih distančnikov, 
• postavitev, premeščanje in odstranitev potrebnih odrov potrebnih za napravo tesarskih del. 
• zbiranje in sortiranje lesa po dimenzijah. 
• ruvanje žičnikov, čiščenje opažev, odnos lesa v deponijo ter sortiranje po dimenzijah, 
• vsa pomožna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opažnih elementov, pritrdilnega, veznega in pomožnega materiala, z vsemi transporti in manipulativnimi stroški, vse notranje transporte, 
• istočasno z izdelavo opažev se polagajo v opaže tudi razvodi in doze za elektroinštalacije ter strojne inštalacije
</t>
  </si>
  <si>
    <t>Način obračuna popisnih postavk:</t>
  </si>
  <si>
    <t xml:space="preserve">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t>
  </si>
  <si>
    <t>Tehnični pogoji za zagotavljanje kakovosti pri izvedbi</t>
  </si>
  <si>
    <t>Prevzem proizvodov</t>
  </si>
  <si>
    <t xml:space="preserve">Pri prevzemu materiala/proizvodov je treba od dobavitelja zahtevati izjavo o skladnosti po ZGPro-1. Preveriti je treba, ali so iz izjave o lastnostih, spremne dokumentacije ali oznake CE razvidne ustrezne (s projektom zahtevane) lastnosti materiala. </t>
  </si>
  <si>
    <t>PRAVILA ZA IZVEDBO</t>
  </si>
  <si>
    <t>Lastnosti materialov:</t>
  </si>
  <si>
    <t>Za vse načine armiranja betonskih konstrukcij (konstrukcijski elementi, kot so piloti, stebri, stene, nosilci, plošče, temelji itd.) in objektov v Republiki Sloveniji se sme uporabljati le jeklo, ustrezno zahtevam standardov in tehničnih soglasij, navedenih v tabeli</t>
  </si>
  <si>
    <t xml:space="preserve">Izvajalec mora izbrati ustrezen, stopnji izpostavljenosti prilagojen beton (specifikacija betona) in ga skladno s pravili stroke ter določili standardov proizvesti, vgraditi in negovati. 
Nazivno velikost največjega zrna (Dmax) lahko v projektni dokumentaciji navede projektant (recimo zaradi goste armature) ali pa jo izbere in v tehnološkem elaboratu navede izvajalec. 
Stopnjo konsistence je treba prilagoditi tehnologiji vgrajevanja in zgoščevanja betona. Pri nas se za določevanje konsistence najpogosteje uporabljata stopnja poseda (51 do 55) in stopnja razleza (F1 do F6). 
</t>
  </si>
  <si>
    <t xml:space="preserve">Specifikacija betona mora poleg s standardi zahtevanih podatkov vključevati tudi zahteve iz projektne dokumentacije in zahteve, povezane z načinom izvajanja betonerskih del. Vključevati mora tudi zahteve za lastnosti betona, potrebne za transport (recimo hitrost dostave), transport po dostavi, vgrajevanje, zgoščevanje, nego in nadaljnjo obdelavo. Pri tem je treba upoštevati uporabo svežega in strjenega betona, možnosti negovanja (zlasti v vročem, hladnem in vetrovnem vremenu), dimenzije konstrukcij, vplive okolja, ki jim bo konstrukcija izpostavljena, zahteve za obdelavo površine in v zvezi z zaščitnim slojem betona in dimenzijami konstrukcij (recimo največje zrno agregata), omejitve glede osnovnih materialov ... 
Proizvajalec betona mora zagotoviti tudi podatke o časovnem prirastku trdnosti betona, če je za pravilno izvajanje betonerskih del to potrebno. 
Specifikacijo betona z dokazili o kakovosti (izjava o lastnostih in certifikat) izbranega betona je treba predložiti v tehnološkem elaboratu. 
</t>
  </si>
  <si>
    <t>NAČIN IN POGOJI IZVEDBE ter KAKOVOST</t>
  </si>
  <si>
    <t>Vodenje del na gradbišču</t>
  </si>
  <si>
    <t xml:space="preserve">Pri vodenju izvedbe del na gradbišču se predpostavlja: </t>
  </si>
  <si>
    <t xml:space="preserve">• Dostopnost projektov (PGD, PZI); 
• izvajanje nadzora nad deli, ki naj bi zagotovil konstrukcijo po zahtevah projektne dokumentacije; 
• vodenje gradbišča, ki zagotavlja organizacijo del ter pravilno in varno uporabo opreme ter mehanizacije, uporabo materialov ustrezne kakovosti, izvedbo konstrukcije po zahtevah projektne dokumentacije in varne uporabe konstrukcije do predaje objekta naročniku oziroma uporabniku. Kadar se pri gradnji uporabljajo predizdelani betonski elementi, veljajo še te predpostavke: 
• Dostopnost projekta predizdelanih elementov, skladno z ustreznim produktnim standardom; 
• dostopnost projekta usklajevanja predizdelanih elementov z elementi, izdelanimi na gradbišču; 
• dostopnost certifikatov oziroma veljavnih izjav o lastnostih predizdelanih elementov z navodili za montažo; 
• med montažo je potreben sistem vodenja montaže
</t>
  </si>
  <si>
    <t xml:space="preserve">Opaži in podporni odri se lahko odstranijo, ko beton doseže dovolj veliko trdnost: 
- Da brez poškodb prenaša napetosti, ki nastajajo pri krčenju; 
- da lahko prenaša obremenitve v konstrukcijskem elementu, katerega opaž bo odstranjen;
- da se preprečijo deformacije konstrukcijskega elementa, večje od dopustnih;
- da lahko prenaša razmere v okolju brez poškodb površine. 
Zahteve glede tlačne trdnosti betona za odstranitev opaža morajo biti navedene v tehnološkem elaboratu. Sicer lahko upoštevamo ta priporočila: 
- Ko beton doseže tlačno trdnost 5 MPa, nevarnosti za poškodbe površine betona zaradi udarcev ni več, za prenos obremenitev med gradnjo lahko uporabljamo podpore; 
- ko beton doseže 60 % tlačne trdnosti, se že lahko izognemo deformacijam, večjim od predpisanih v standardu prEN 13670: 2006 in PZI brez dodatnih podpor; 
- dokler beton ne doseže popolne tlačne trdnosti, lahko za preprečitev poškodb zaradi vplivov okolja uporabljamo površinsko zaščito. 
Odstranjevanje opažev in podpornih odrov mora potekati tako, da je stabilnost vseh elementov podporne konstrukcije zagotovljena do dokončne odstranitve. 
Postopek odstranitve mora biti podrobno obdelan v projektu odrov, če to narekuje zahtevnost konstrukcije opaža in podpornega odra. 
</t>
  </si>
  <si>
    <t xml:space="preserve">Stikovanje palic se lahko izvede s prekrivanjam, objemkami, spojnicami in varjenjem − v skladu z zahtevami, navedenimi v PZI, pri čemer morajo biti za varjenje na gradbišču izpolnjene zahteve oziroma z zahtevami standarda SIST EN 1992-1-1. 
Med prekrivajočimi se palicami naj bi bil neposreden stik po vsej dolžini prekrivanja, v nosilcih in stebrih pa morajo biti palice na vsej dolžini prekrivanja med seboj povezane. 
Če mesta stikovanja armaturnih palic niso prikazana v armaturnih načrtih, je treba upoštevati pravilo, da medsebojni vzdolžni razmik med mesti stikovanja ne sme biti manjši od 0,3 lp, pri čemer lp pomeni dolžino prekrivanja armaturnih palic. 
Če razmik med prekrivajočimi se palicami znaša več kot 4Φ  ali 50 mm, je treba dolžino prekrivanja povečati za razmik med palicami (gl. standard SIST EN 1992-1-1, razdelek 8.7.2).
</t>
  </si>
  <si>
    <t>Postavitev armature mora biti skladna z zahtevami, navedenimi v PZI (armaturnem načrtu), kjer so navedene podrobnosti in lega armaturnih palic. 
Armatura mora biti pritrjena in zavarovana tako, da njen položaj zagotavlja izpolnjevanje toleranc, navedenih v standardu EN 13670: 2006, in da zagotavlja s projektom predvideno zaščitno plast betona. 
Sestavljanje armature se lahko izvaja z žicami, pri varivi armaturi pa lahko tudi s točkovnim varjenjem</t>
  </si>
  <si>
    <t xml:space="preserve">Če je predpisano v tehnološkem elaboratu: 
- je treba pripraviti plan betoniranja in
- izvesti začetno testiranje s poskusnim betoniranjem. 
Rezultati teh testiranj morajo biti dokumentirani in ovrednoteni pred začetkom betoniranja. 
Pripravljalna dela morajo biti končana, pregledana in dokumentirana v skladu s tehnološkim elaboratom. 
Če se betoniranje konstrukcijskih elementov izvaja na terenu, je treba izvesti potrebne ukrepe za preprečitev mešanja zemljine in svežega betona. 
Materiali, ki so v stiku z bodočim svežim betonom (zemljina, opaž, kontrukcijski elementi), morajo imeti dovolj visoko temperaturo, da se prepreči zmrzovanje betona, preden le-ta doseže dovolj veliko trdnost in ustrezno zmrzlinsko odpornost. 
Če se med betoniranjem ali negovanjem betona predvidevajo nizke temperature, je treba zagotoviti ukrepe, ki preprečujejo poškodbe betona zaradi zmrzovanja. 
Če se med betoniranjem ali negovanjem betona predvidevajo visoke temperature, je treba zagotoviti ukrepe za preprečitev poškodb, ki bi bile posledica visokih temperatur. 
</t>
  </si>
  <si>
    <t xml:space="preserve">Beton mora biti pregledan na mestu vgradnje. Ob dostavi mora proizvajalec uporabniku za vsako dostavljeno količino betona dati dobavnico, na kateri morajo biti navedeni podatki, skladni s točko 7.3 standarda SIST EN 206-1 in SIST 1026. To so: 
- Ime obrata za proizvodnjo transportnega betona; 
- serijska številka dobavnice; 
- datum in čas polnjenja, tj. čas prvega stika med cementom in vodo; 
- številka tovornjaka ali prepoznavna oznaka vozila;
- ime kupca;
- ime in kraj gradbišča; 
- podrobnosti ali sklic na specifikacije, recimo številčna koda, številka naročila; 
- količina betona v kubičnih metrih;
- izjava o lastnostih s sklici na specifikacije in EN 206-1; 
- ime in oznaka določenega certifikacijskega organa;
- čas, ko je beton pripeljan na gradbišče; 
- čas začetka raztovarjanja;
- čas konca raztovarjanja. 
</t>
  </si>
  <si>
    <t xml:space="preserve">Poleg tega mora dobavnica vključevati še te podrobnosti: 
a) Za projektirani beton: 
- Trdnostni razred; 
- stopnje izpostavljenosti; 
- razred vsebnosti klorida; 
- stopnjo konsistence ali ciljno vrednost; 
- mejne vrednosti za sestavo betona, če so predpisane; 
- vrsto in trdnostni razred cementa, če sta predpisana; 
- vrsto kemijskega in mineralnega dodatka, če je predpisana; 
- posebne lastnosti, če so zahtevane; 
- nazivno velikost največjega zrna agregata; 
- pri lahkem ali težkem betonu razred gostote ali ciljno gostoto; 
b) Za predpisani beton: 
- Podrobnosti o sestavi (recimo vsebnost cementa, vrsto kemijskega dodatka ...); 
- v/c-razmerje ali konsistenco; 
- nazivno velikost največjega zrna agregata. 
</t>
  </si>
  <si>
    <t xml:space="preserve">Če se na gradbišču dodaja superplastifikator v skladu s predvidenim tehnološkim postopkom ali zaradi uravnanja konsistence, je treba v dobavnico vpisati: 
- Čas dodajanja superplastifikatorja, 
- ocenjeno količino betona v mešalniku, 
- dodano vrsto in količino superplastifikatorja, 
- konsistenco betona, določeno pred dodajanjem in po njem, - pri aeriranih betonih: vsebnost zraka po dodajanju. 
Ob dostavi je na splošno prepovedano dodajanje vode in kemijskih dodatkov. Kemijski dodatki se smejo dodajati le izjemoma in pod pogoji, določenimi v točki 7.5 standardov SIST EN 206-1 in 51ST 1026. Posebno pozornost je treba posvetiti kompatibilnosti dodatkov dodanih v betonarni in na gradbišču, maksimalnim dopustnim količinam dodatka ter dobremu vmešanju dodanega dodatka. 
Med fazami transporta do vgradnje betona mora biti delež segregacije, izguba veziva in drugih škodljivih vplivov čim manjši. 
Na mestu vgradnje je treba odvzeti vzorce svežega betona za testiranje, če to zahteva tehnološki elaborat.
</t>
  </si>
  <si>
    <t>Vgrajevanje in zgoščevanje betona:</t>
  </si>
  <si>
    <t xml:space="preserve">Vgrajevanje in zgoščevanje betona se morata izvesti tako, da so armatura in vgrajeni elementi objeti z betonom, beton pa lahko ustvari zahtevano trdnost in trajnost. 
Posebno pozornost je treba posvetiti vgrajevanju in zgoščevanju betona na mestih sprememb prečnih presekov, na ozkih predelih, na mestih zgoščene armature in konstrukcijskih stikih. 
Število mest vgraditve svežega betona in zgoščevanja betona mora izključiti pojav praznih mest in kopičenje svežega betona in s tem do preobremenitve opaža ter podpornega odra. 
</t>
  </si>
  <si>
    <t xml:space="preserve">Mesto in način izvedbe delovnih stikov morata biti predvidena in prej opisana v tehnološkem elaboratu, potrditi pa ju mora projektant. 
Ob predvideni dobavi betona iz dveh ali več betonarn mora biti prej preverjena in potrjena njegova kompatibilnost. 
Dodatne zahteve glede vgrajevanja svežega betona so potrebne, ko je treba zadostiti posebnim zahtevam glede videza površine. 
Segregacija betona in kasnejše izločanje vode (krvavenje) morata biti med vgrajevanjem in zgoščevanjem betona čim manjša. 
Beton mora biti med vgrajevanjem in zgoščevanjem zaščiten pred škodljivimi vplivi, kot so direktno sončno obsevanje, močan veter, zmrzovanje, voda, dež in sneg. 
Za izvedbo brizganega betona morajo biti izpolnjene zahteve v standardu SIST EN 14487-2.
</t>
  </si>
  <si>
    <t>Negovanje in zaščita betona</t>
  </si>
  <si>
    <t xml:space="preserve">V zgodnjem obdobju po betoniranju mora biti beton ustrezno negovan in zaščiten: 
- Da se omejijo poškodbe, ki bi nastale zaradi krčenja betona; 
- da se zagotovi zadostna površinska trdnost; 
- da se zagotovi zadostna trajnost površine betona; 
- da prepreči zmrzovanje novega betona in 
- da se prepreči vpliv škodljivih vibracij, udarcev ali poškodb. 
Če obstaja nevarnost, da bo beton v zgodnjem obdobju izpostavljen škodljivim agresivnim vplivom (recimo kloridom, sulfatom), ga je treba zaščititi., To je treba določiti v tehnološkem elaboratu. 
Negovanje novega betona lahko izvajamo tako, da omejimo izhlapevanje vode iz betonske površine ali ohranjamo stalno mokro betonsko površino. 
Če je v obdobju negovanja betona stopnja izhlapevanja vode iz betonske površine nizka (recimo velika zračna vlaga, dež, megla), posebni postopki negovanja niso potrebni. 
Negovanje betona se mora začeti takoj. Če se hočemo izogniti razpokam zaradi krčenja ob neugodnih vremenskih razmerah (vročina, veter), ga moramo začeti negovati že pred končanjem betoniranja. Pri betonu z visoko stopnjo trdnosti moramo nevarnosti razpok zaradi krčenja posvetiti več pozornosti. 
</t>
  </si>
  <si>
    <t xml:space="preserve">Trajanje negovanja betona je odvisno od razvoja tlačne trdnosti betona na površini in je opisano z razredi negovanja betona, določenimi kot delež specifične tlačne trdnosti betona pri 28 dnevih, ki mora biti zagotovljena ob prenehanju negovanja betona. Po prEN 13670: 2006 obstajajo 4 razredi: 
1. Razred negovanja betona 1 – potrebno je negovanje betona, ki traja 12 ur, z maksimalnimi razmiki posameznih operacij največ 5 ur, temperatura betonske površine pa se ne sme spustiti pod 5 °C; 
2. razred negovanja betona 2 – negovanje betona mora trajati, dokler beton ne doseže 35 % karakteristične tlačne trdnosti pri 28 dnevih; 
3. razred negovanja betona 3 – negovanje betona je potrebno, dokler beton ne doseže 50 % karakteristične tlačne trdnosti pri 28 dnevih; 
4. razred negovanja betona 4 – negovanje betona je potrebno, dokler beton ne doseže 70 % karakteristične tlačne trdnosti pri 28 dnevih. 
</t>
  </si>
  <si>
    <t xml:space="preserve">Podatki o razredu negovanja betona morajo biti navedeni v tehnološkem elaboratu, navedene so lahko tudi strožje zahteve. To pomeni, da lahko negovanje traja tudi dlje od dosežene 70 % karakteristične tlačne trdnosti betona. 
Priporočila za minimalno trajanje negovanja betona so v dodatku F standarda EN 13670: 2006. 
Posebna kemijska sredstva za negovanje betona niso dopustna na konstrukcijskih spojih, površinah, ki se obdelujejo kasneje, ali površinah, na katerih se zahteva sprijemnost drugih materialov, razen če se sredstva pred nadaljnjimi fazami odstranijo oziroma se dokaže, da ne negativno vplivajo na sprijemnost. 
Uporaba snovi za negovanje betona tudi ni dopustna na površinah, kjer veljajo posebne zahteve za obdelavo, razen če to na nadaljnjo obdelavo nima škodljivega vpliva. 
Temperatura površine betona se ne sme spustiti pod 0 °C, dokler tlačna trdnost površine betona ne doseže 5 MPa, ko zmrzovanje nima več škodljivega vpliva. 
Najvišja temperatura betona, vgrajenega v konstrukcijske elemente, ki bodo izpostavljeni vlažnemu oziroma izmenično vlažnem okolju, ne sme preseči 70 °C, razen če je dokazano, da višja temperatura nima škodljivega vpliva na lastnosti površine betona.
</t>
  </si>
  <si>
    <t>Geometrijske tolerance</t>
  </si>
  <si>
    <t xml:space="preserve">Geometrijske lastnosti elementov izvedene konstrukcije morajo izpolnjevati merila dopustnih toleranc in tako, da bi se izognili škodljivim vplivom v povezavi: 
- Z mehansko odpornostjo, 
- s stabilnostjo med gradnjo, 
- s stabilnostjo med uporabo, 
- z zagotavljanjem kompatibilnosti nosilne konstrukcije in nekonstruktivnimi elementi konstrukcije, 
- z montažo predizdelanih elementov, 
- z odzivanjem konstrukcije med uporabo. 
Ta razdelek obravnava različne geometrijske tolerance, pomembne za konstrukcije. Za konstrukcijske tolerance (ki vplivajo na varnost konstrukcije) so navedene numerične vrednosti, odvisne od tolerančnega razreda. Če v tehnološkem elaboratu ni posebej navedeno, se upošteva tolerančni razred 1.  
V razdelkih C 6.2 do C 6.5 so navedene normativne konstrukcijske tolerance, bistvene za mehansko odpornost in stabilnost konstrukcije. Priporočila za druge tolerance (ki neposredno ne vplivajo na mehansko odpornost in stabilnost konstrukcije) so lahko konstruktivne ali nekonstruktivne in navedene v informativnem dodatku G standarda prEN 13670: 2006. Njihovo upoštevanje mora biti določeno v tehnološkem elaboratu. 
</t>
  </si>
  <si>
    <t>Tolerančni razred 1 pomeni upoštevanje normalnih toleranc in velja za elemente konstrukcije, ki dosegajo projektne predpostavke standarda SIST EN 1992, zahtevano stopnjo varnosti in je povezan s parcialnimi materialnimi faktorji varnosti, navedenimi v poglavju 2.4.2.4 standarda SIST EN 1992-1-1. Tolerančni razred 2 velja za elemente konstrukcije, pri katerih so uporabljeni modificirani parcialni faktorji varnosti skladno z dodatkom A standarda SIST EN 1992-1-1. Pri uporabi tolerančnega razreda 2 je treba upoštevati razred izvajanja del 3.</t>
  </si>
  <si>
    <t>IZDELAVA TEHNOLOŠKEGA ELABORATA IN PLANA</t>
  </si>
  <si>
    <t>V tehnološkem elaboratu mora izvajalec upoštevati določila te smernice. Izdelati mora načrt kontrole izvedenih del.</t>
  </si>
  <si>
    <t xml:space="preserve">Pred začetkom izvajanja posamezne vrste del mora izvajalec betonerskih del pripraviti tehnološki elaborat (TE) in ga dati nadzornemu inženirju v potrditev, posamezniku ali instituciji, ki opravlja naloge nadzora v imenu investitorja. 
TE dopolnjuje projekt s konkretnimi podatki o uporabljenih materialih in polizdelkih, zlasti njihovem izvoru in kakovosti, podrobnejšem opisom tehnologije izvajanja del in planom zagotavljanja kakovosti. 
Ta priročnik opredeljuje minimalne zahteve za vsebino TE in postopke potrjevanja
</t>
  </si>
  <si>
    <t xml:space="preserve">TE mora zajemati ta poglavja: 
- Splošne informacije o izvajalcu in konstrukcijskih značilnosti objekta,
- opis posameznih delovnih faz, 
- terminski plan izvajanja del. 
TE je možno dopolnjevati skladno z napredovanjem del. Splošne informacije je možno dati le enkrat, druge dele elaborata pa za vsak sklop del posebej. 
TE mora obravnavati te sklope del: 
- Odre in opaže, 
- armaturo, 
- betoniranje, 
- montažo konstrukcij iz predizdelanih elementov in druga betonerska dela, ki niso zajeta v teh smernicah
</t>
  </si>
  <si>
    <t>Zagotavljanje kakovosti</t>
  </si>
  <si>
    <t>Izvajalec del mora za vsako delovno fazo pripraviti plan zagotavljanja kakovosti. Ta mora zajemati vsaj: 
- Podatke o vrsti in obsegu notranje kontrole kakovosti materialov in polizdelkov, 
- podatke o vrsti in obsegu notranje kontrole kakovosti izvedbe, 
- podatke o ključnih kadrih in (če je potrebno) dokazila o njihovi izobrazbi (recimo varilci),
- druge ukrepe za zagotavljanje kakovosti del. 
Pri pripravi plana zagotavljanja kakovosti mora izvajalec upoštevati predpise in standarde za izvajanje betonerskih del, recimo prEN 13670: 2006 in SIST EN 14487-2. 
Plan notranje kontrole kakovosti materialov in polizdelkov mora biti v tabelarični obliki, tako da sta iz nje razvidna vrsta in obseg notranje kontrole. 
Ukrepi zagotavljanja kakovosti morajo biti prilagojeni terminskemu planu in neugodnim vremenskim razmeram za izvajanje del (vročina, mraz, velika vlaga ...). 
Izvajalec mora pred začetkom izvajanja posamezne delovne faze, za katero še ni dokazal, da jo je sposoben ustrezno izvesti, po dogovoru z nadzornim inženirjem pripraviti testno polje, na katerem bo potrjena njegova usposobljenost</t>
  </si>
  <si>
    <t xml:space="preserve">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</si>
  <si>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Posebne zahteve - splošna in tehnična določila:</t>
  </si>
  <si>
    <t xml:space="preserve">V kolikor v popisu del ni zajetih odgovarjajočih postavk, je v vseh betonskih elementih v cenah po enoti mere zajeti tudi izvedbo odprtin in utorov v stropnih in stenskih ploščah za stebre ograj,  sider dvigal, prehodov inštalacij in podobnih, ki so bili poznani pred izvedbo dela. Oteževanje  dela ob polaganju vodnikov in cevi  v opaž s strani drugih Izvajalcev ne bo stroškovno nadomeščeno, v kolikor se ostali Izvajalci prilagodijo/sledijo predvidenemu običajnemu poteku dela </t>
  </si>
  <si>
    <t>Naklon: podložni betoni, ki pri enaki debelini ne dosežejo naklona nad 3%, se obračuna brez doplačila.</t>
  </si>
  <si>
    <t>Naklonski beton: pod navedbo naklonski beton je razumeti sloj betona, katerega različna debelina ima za posledico naklon zgornje površine</t>
  </si>
  <si>
    <t>Ustrezno zaglajevanje površine teh betonov za prevzem hidroizolacije je vključiti v ceno po e.m..</t>
  </si>
  <si>
    <t>Betoni</t>
  </si>
  <si>
    <t>Opaži</t>
  </si>
  <si>
    <t>Vkalkulirati je opaženje, razopaženje in čiščenje opaža vključno s pomožnimi deli.</t>
  </si>
  <si>
    <t>Obračun razvitih opažev se izvrši po izmerah opaženih površin.</t>
  </si>
  <si>
    <t>Zahteve za videz betonske površine podamo z razredi vidne površine (oznaka VB), ki skozi idealizirano fotografijo prikazano v standardu določa velikost in koncentracijo zračnih por (tekstura). Dodatni kriteriji vezani na vidno površino (P – ravnost, T – tekstura in C – barva), ki jih moramo nujno vključiti v zahteve za videz betonske površine so podani v tehničnem predpisu SIST – TP CEN TR 15739. Kriteriji, ki označujejo videz površine betona so označeni s črkami P, T in C ter številkami od 0 do 4 in predstavljajo osnovo za projektiranje vidne površine.</t>
  </si>
  <si>
    <t>GRADBENI ODRI SKUPAJ</t>
  </si>
  <si>
    <t>Gradbeni odri</t>
  </si>
  <si>
    <t>Delovni, premični in prevozni lahki odri, konzolni in viseči odri, lovilni, zaščitni in podporni odri</t>
  </si>
  <si>
    <t>Namenjeni so za izvedbo vseh vrst del (gradbena, obrtniška in instalacijska), razen del na fasadi. Tu so mišljeni predvsem odri za delo v vseh notranjih  prostorih objekta. Pri odrih višine nad 1 m upoštevati tudi zaščitne ograje in izdelavo dostopa na tak oder. Varovalni odri, ki služiju varovanju življenja ali zdravja zaposlenih Izvajalca ter ostalih na Gradbišču zaposlenih oseb, se za čas izvajanja del ne obračunavajo posebej. V kolikor so po dokončanju del ti odri še potrebni, se po naročilu obračunajo posebej.</t>
  </si>
  <si>
    <t>Cevni fasadni odri</t>
  </si>
  <si>
    <t>NAMEN
 zavarovanje delovnih mest na višini - delo na fasadi objekta ipd.
 za opravljanje gradbenih del na višini več kot 200 cm od tal</t>
  </si>
  <si>
    <t>SPLOŠNO
 fasadni odri do višine 40 m se izdelujejo v skladu s spodaj navedenimi podatki
 za višje fasadne odre je potreben nov statični izračun
 o začetku montaže fasadnega odra je potrebno obvestiti vse prisotne
 omejiti gibanje delavcev na gradbišču v neposredni bližini odra v času montaže
 izvesti primopredajo odra med izvajalcem, ki je montiral oder in uporabniki, ki ga bodo uporabljali</t>
  </si>
  <si>
    <t>ODRI ZA KATERE JE POTREBNA STATIČNA PRESOJA
 vsi fasadni odri nad 40 m višine
 konzolni nosilni odri
 previsni cevni odri
 premični odri – odri na kolesih
 sprejemni podesti za gradbeni material
 prehodi v odru (nad večjimi odprtinami)
 jambori (odri pri katerih višina prevladuje nad ostalimi dimenzijami)</t>
  </si>
  <si>
    <t>PREGLED ELEMENTOV ODRA PRED MONTAŽO
 pred začetkom montaže se pregledajo vsi elementi in poškodovani izločijo
 vodja montaže odra mora dosledno upoštevati namen in karakteristike odra
 vzpostavi se kontrolni list odra
DIMENZIJE ODRA
 razmik med vertikalami = 180 cm
 širina = min. 60 cm do 100 cm
 oddaljenost odra od objekta = 30 cm (če je oddaljenost večja je potrebno z notranje strani izdelati varnostno ograjo
 višina etaže odra = 200 cm</t>
  </si>
  <si>
    <t>V primeru da posamezne postavke v popisu ne zajemajo celotnega opisa potrebnega za funkcionalno dokončanje dela, mora ponudnik izvedbo le tega vključiti v ceno na enoto. Dodatni stroški vezani na odre se ne priznajo. Za vse postavke, ki neposredno ali posredno vključujejo izedlavo odrov veljajo naslednja določila:</t>
  </si>
  <si>
    <t xml:space="preserve">• za vse odre je izdelati statični izračun s strani odgovornega statika. Odre je izdelati, pregledovati in voditi dokumentacijo v skladu s predpisi. Stroške za morebitne statične presoje stabilnosti, sidranja in preiskuse delovnega odra, varovalnih ali pomičnih odrov je vkalkulirati v c.e.m.,
• vsi odri na zgradbi morajo biti napravljeni, premeščeni in odstranjeni z delavci predpisane kvalifikacije in pod nadzorstvom odgovorne strokovne osebe,
• ves material za napravo odrov mora biti kvaliteten in ustreznih dimenzij, kar je treba pred vgraditvijo preveriti,
• pred uporabo ter vsaj enkrat tedensko med uporabo in pred ponovno uporabo po daljši prekinitvi del, mora vse pregledati odgovorna strokovna oseba, 
• izvajalec mora v času izvajanja del zagotavljati stalno nemoteno delo in delovanje celotnega objekta, če je ta v uporabi,
• izvajalec mora izdelati in zagotoviti takšno vrsto zaščite objekta, prostorov..., katera v popolnosti preprečuje onesnaževanje objekta ali njegovih delov v času izvajanja del (prah, odpadki, hrup...) </t>
  </si>
  <si>
    <t>V kolikor v popisu del ni predvideno drugače, morajo cene po e.m. vsebovati:</t>
  </si>
  <si>
    <t>• vse iz splošnih določil za vse vrste del,
• izdelava delavniških načrtov in po potrebi tehnoloških risb, izračunov idr.,
• po potrebi večkratno montažo in demontažo: vsem izvajalcem (tudi obrtniških in instalacijskih del) mora biti omogočena izvedba del na fasadi,
• po potrebi izdelavo delovnih podov okrog previsov,
• po potrebi izdelavo zaščitnih odrov oz. nadstreškov nad komunikacijami,
• po potrebi izdelava zaščitne zavese (zastor pred neželenimi atmosferskimi vplivi pri izdelavi fasade),
• terminsko usklajevanje del z ostalimi izvajalci,
• uporabnina oz. najemnina za celoten čas, ko bodo odri v uporabi, ne glede na trajanje, število montaž, demontaž, prestavitev.</t>
  </si>
  <si>
    <t>Obračunska določila</t>
  </si>
  <si>
    <t>• delovni, premični in prevozni lahki odri, konzolni in viseči odri, lovilni in podporni odri: upoštevani v enotnih cenah vseh vrst del,
• delovni podi okrog previsnih delov, lovilni in zaščitni odri se ne obračunavajo posebej
• fasadni odri - obračun: izvrši se po bruto površini  (brez odbitkov za odprtine) projekcije odra na vertikalno površino,
• fasadni odri – merjenje: dolžina: zunanja kontura odra (brez vseh dodatkov), višina: razdalja od stojne ploskve odra do 1,0 m nad najvišjim delovnim podom.</t>
  </si>
  <si>
    <t>Predpisi, dokumentacija o izvedenih delih:</t>
  </si>
  <si>
    <t>• Zakon o varnosti in zdravju pri delu – ZVZD (U.l. RS št. 56/1999, 64/2001),
• Uredba o zagotavljanju varnosti in zdravja pri delu na začasnih in premičnih gradbiščih (U l  RS št 83/2005).</t>
  </si>
  <si>
    <t>Posebne zahteve - splošna določila:</t>
  </si>
  <si>
    <t>Souporaba odrov s strani drugih Izvajalcev v času izvajanja vseh naročnikovih del se uskalajuje med Izvajalcema z ozirom na obremenitve odra, koordinacijo souporabe in podobno.</t>
  </si>
  <si>
    <t>Obračunska določila:</t>
  </si>
  <si>
    <t>Prekinitve del, ki so potrebne za druga vezana dela, je vkalkulirati v c.e.m.</t>
  </si>
  <si>
    <t>V predizmerah je prikazana vertikalna ploskev fasadnih odrov. Merimo horizontalno zunanjo konturo odra, vertikalno pa od tal do 1 m nad najvišjim delovnim podom (etažo odra).</t>
  </si>
  <si>
    <t>za prevzem obremenitev, potrebnih za izvedbo lastnih del. Na osončenih delih fasade je po potrebi predvideti namestitev sintetičnih zaves, kar je vključiti v ceno e.m..</t>
  </si>
  <si>
    <t>Lokacija: glej načrte arhitekture</t>
  </si>
  <si>
    <t>Naročnika je o nameravani demontaži odra obvestiti vsaj 10 dni prej. V kolikor se bo oder potreboval po zahtevi Naročnika tudi po dokončanju lastnih storitev Izvajalca, bo stojnina in uporaba od predvidenega dneva demontaže dalje obračunana posebej.</t>
  </si>
  <si>
    <t>1 dan/m2</t>
  </si>
  <si>
    <t>KONTAKTNE in OBEŠENE FASADE</t>
  </si>
  <si>
    <t>Način vgradnje ter namen uporabe materiala mora biti skladen z navodili oz. priporočili proizvajalca fasadnega sistema. Za posamezne fasade je obvezna uporaba fasadnega sistema s »CE« oznako enega od proizvajalcev: uporabljene so lahko samo komponente, ki so navedene v tehnični specifikaciji (STS ali ETA). Če ni v posameznih postavkah določeno drugače, je v cenah po e.m. zajeti:</t>
  </si>
  <si>
    <t xml:space="preserve">• vse iz splošnih določil za vse vrste del,
• snemanje potrebnih izmer na objektu in poročilo o merah pred začetkom del, 
• priprava (kataloških) detajlov za izvedbo odkpanih profilov, obdelavo špalet, stikov s stavbnim pohištvom, 
• čiščenje in pripravo površin pred pričetkom dela, 
• po potrebi izpiranje/čiščenje površin na objektu in izvedbo vseh ostalih pripravljalnih del na objektu,
• dodatke za oteževalne okoliščine, razen kadar je v opisu postavke ali v pravilih obračuna drugače navedeno,
</t>
  </si>
  <si>
    <t xml:space="preserve">• Pravilnik o zaščiti stavb pred vlago,
• Pravilnik o učinkoviti rabi energije,
• tehnične specifikacije (STS ali ETA) dobavitelja sistema.
</t>
  </si>
  <si>
    <t>Cene po enoti mere morajo vsebovati;</t>
  </si>
  <si>
    <t>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</si>
  <si>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PRIPRAVA ZGRADBE</t>
  </si>
  <si>
    <t>Kontaktne fasade</t>
  </si>
  <si>
    <t xml:space="preserve">Kontaktne, tanko- in debeloslojne fasade (ETICS – External Thermal Insulation Composite System) izvajamo le kot fasadne sisteme, za katere je izdano evropsko ali slovensko tehnično soglasje. Tehnično soglasje zajema tudi natančna navodila za vgradnjo, vštevši zahteve za podlago, ki jih je treba strogo upoštevati. 
Podlaga mora biti suha, utrjena in ravna. Biti mora tudi očiščena, predvsem pa ne sme imeti madežev od opažnega olja. Če ni v sistemu drugače določeno, sme ravnost podlage odstopati za največ 1 cm na 3 m oz. dopustnimi odstopanji po DIN 18202. Priprava podlage po potrebi (porozna ali mehansko slabša podlaga) obsega utrjevanje s prednamazi. Uporabljati se smejo le prednamazi, ki so del izbranega fasadnega sistema. Mešanje posameznih komponent iz različnih sistemov ni dopustno. 
Za druge zaključne sloje (recimo keramika) je treba uporabljati tehnično preverjen sistem (STS) z navodili za vgradnjo. Zahteve za podlago so enake.
</t>
  </si>
  <si>
    <t>Prezračevane fasade</t>
  </si>
  <si>
    <t>Podlaga za prezračevano fasado mora biti dovolj utrjena, da omogoča namestitev nosilne podkonstrukcije oziroma sider, za obzidane neprezračevane fasade pa mora biti poleg tega zagotovljeno temeljenje oziroma ustrezni nosilni elementi obzidave, fiksirani na nosilno konstrukcijo. Pri tem je treba upoštevati mehanske obremenitve fasade: lastno težo, obremenitev z vetrom, potresno obremenitev in druge mehanske obremenitve. 
Ravnost podlage za izvedbo prezračevane fasade je pri uporabi mehkih izolacijskih materialov razmeroma neobčutljiva, vendar podlaga ne sme imeti večjih zob in štrlin, ki bi lahko preprečevale stik med podlago in toplotno izolacijo. 
V prezračevanih fasadah uporabljamo primerno toplotno izolacijo, ki izpolnjuje zahteve za toplotnoizolacijske materiale</t>
  </si>
  <si>
    <t>Ob predvidenem raztezanju in krčenju elementov je predvidena širina reže navadno 10 do 25 mm.</t>
  </si>
  <si>
    <t>Pri prevzemu materiala/proizvodov je treba od dobavitelja zahtevati izjavo o skladnosti po ZGPro-1 in tudi kopijo STS ali ETA oziroma ko se skladnost posameznih elementov fasadnega sistema ugotavlja glede na harmonizirani standard (recimo SIST EN 1469 za naravni kamen, SIST EN 438-7 za dekorativne visokotlačne laminate ... ), oznako CE. Preveriti je treba, ali so iz izjave o lastnostih, spremne dokumentacije ali oznake CE razvidne ustrezne (s projektom zahtevane) lastnosti materiala. Poleg tega je treba zagotoviti, da so v sklopu uporabljenih materialov le materiali, ki so v popisu fasadnega sistema v okviru ETA ali STS</t>
  </si>
  <si>
    <t>Preverjanje okoljskih pogojev</t>
  </si>
  <si>
    <t>Kontaktne fasade 
Pred vgradnjo kontaktne fasade in med njo morajo biti zagotovljene ustrezne vremenske razmere – po navodilih proizvajalca. Še posebej je treba spoštovati omejitev glede temperature (več kot 4 °C in manj kot 35 °C), vetra (ne vgrajujemo v močnem vetru), vlage v zraku (ne vgrajujemo pri daljšem obdobju velike vlage zraka) in zaščite pred neposrednim sončnim sevanjem (zaščiteno pred intenzivnim sončnim sevanjem). Zahteve namreč preprečujejo prehitro ali prepočasno sušenje fasade ter zmrzovanje</t>
  </si>
  <si>
    <t>Prezračevane fasade 
Za vgradnjo mehansko pritrjenih in obzidanih prezračevanih fasad ni posebnih pogojev, natančno pa je treba upoštevati navodila proizvajalca pri lepljenih fasadnih sistemih. Lahke fasadne plošče, lepljene na kovinsko podkonstrukcijo, so sistemi, za katere mora biti izdano tehnično soglasje, v katerih so specificirane vse posebne zahteve</t>
  </si>
  <si>
    <t>METODE VGRADNJE</t>
  </si>
  <si>
    <t>Izvedba kontaktnih fasad</t>
  </si>
  <si>
    <t>Pri novih gradnjah kontaktno fasado izvedemo le in natančno po navodilih proizvajalca sistema, navedenih v sklopu tehničnega soglasja. 
Opozorilo: posebno pozornost moramo nameniti preprečitvi dviga kapilarne vlage po ometu z območja cokla na območje zidu. Za ta namen na meji med coklom in preostalim zidom uporabimo prekinitev slojev, recimo sistemski kovinski profil z odkapnim nosom.</t>
  </si>
  <si>
    <t>Izvedba prezračevanih fasad</t>
  </si>
  <si>
    <t>Obešene prezračevane fasade izvedemo s podkonstrukcijo, ki jo čvrsto pritrdimo v podlago ali z direktnim sidranjem posameznih fasadnih plošč v nosilno konstrukcijo. Obzidane prezračevane fasade izvedemo s temeljenjem in zidanjem samonosilnega zidu, horizontalnim učvrščevanjem zidu v nosilni zid s sidri ter podpiranjem s horizontalnimi nosilnimi elementi pri večetažnih konstrukcijah.</t>
  </si>
  <si>
    <t xml:space="preserve">Med toplotno izolacijo in oblogo pustimo 3 do 5 cm širok sloj, skozi katerega odvajamo vodno paro, ki difundira skozi toplotno izolacijo. To je sočasno tudi zračni sloj, namenjen prezračevanju in izsuševanju meteorne vlage, ki bi vdrla skozi zaščitni fasadni sloj (oblogo oziroma obzidavo). 
Prezračevalni sloj mora imeti odprtine za vstop in izstop zraka. Običajno so to ustrezno dimenzionirane odprtine v spodnjem delu fasade za vstop in ustrezno dimenzionirane odprtine v zgornjem delu fasade za izstop zraka. Odprtine morajo biti zaščitene z mrežico, ki preprečuje insektom vstop v fasadni sistem. Pri lahki toplotni izolaciji oziroma toplotni izolaciji, ki ne sme biti v stiku z vlago, čez njo namestimo vetrno zaporo, ki je hkrati tudi sekundarna kritina in preprečuje toplotne izgube zaradi vdora hladnega zraka v izolacijski sloj in ga ščiti pred meteorno vlago. </t>
  </si>
  <si>
    <t>OSNOVNE ZAHTEVE (KAKOVOST MATERIALOV)</t>
  </si>
  <si>
    <t xml:space="preserve">Dela morajo biti izvedena kakovostno in vestno. Uporabljati se smejo samo materiali, ki so trajni, in na način in v količinah, kot je zanje predvideno. 
</t>
  </si>
  <si>
    <t>Pri kontaktnih fasadah (ETICS – External Thermal Insulation Composite System) vgrajujemo le fasadne sisteme, ki imajo evropsko ali slovensko tehnično soglasje. Izbira generičnega tipa zaključnega sloja ni odločilna (silikatni, silikonski, akrilni ali mineralni)</t>
  </si>
  <si>
    <t>Detajli izvedbe, recimo priključki na okenske police, morajo biti obdelani s trajno elastično tesnilno maso z zadostnim oprijemom na podlago.</t>
  </si>
  <si>
    <t>Zamenjava posameznih komponent sistema ni dopustna. Poleg tega mora biti za proizvod izdan tudi veljaven certifikat za kontrolo proizvodnje ali certifikat za proizvod (odvisno od sistema potrjevanja skladnosti). 
Vgrajevati se sme le  fasadni sistem, ki ustreza zahtevam slovenske zakonodaje za vgradnjo. Zahteve:</t>
  </si>
  <si>
    <t xml:space="preserve"> vodovpojnost zaključnega sloja manjša od 0,5 kg/m2 (po ETAG 004) ali manjša od 0,1 kg/m2 h /2 (po SIST EN 1062-3); 
 upornost difuziji vodne pare sd zaključnega sloja (kontaktni omet in zaključni omet) &lt; 2,0 m za sisteme, v katerih je toplotnoizolacijski sloj iz penjenih materialov;
 upornost difuziji vodne pare sd zaključnega sloja (kontaktni omet in zaključni omet) &lt; 1,0 m za sisteme, v katerih je toplotnoizolacijski sloj iz mineralne volne
</t>
  </si>
  <si>
    <t>Poleg navedenih zahtev je obvezno tudi primerjati performanse sistema z zahtevami za konkretno mesto vgradnje: 
- glede potrebe po mehanskem pritrjevanju (vogali – srk vetra, visoki objekti) in izvedbi pritrjevanja, 
- glede razreda odziva na ogenj in zahtev elaborata požarne zaščite, - glede ustreznosti lastnosti toplotnoizolacijskega materiala, - glede odpornosti proti udarcem.</t>
  </si>
  <si>
    <t xml:space="preserve">Če ni drugače predvideno v projektu, je treba upoštevati vsaj ta priporočila: 
- mehansko pritrjevanje je obvezno za višino nad 8 m; število sider na kvadratni meter površine je odvisno od izvlečne sile sidra (navedeno v ETA) in mora biti zadostno, da zdrži predvidene obremenitve z vetrom (glede na lokacijo in višino stavbe); 
- razred odziva na ogenj A1 ali A2; če je glede na študijo požarne varnosti dopustno, tudi razred odziva na ogenj B; glede kapljanja je priporočljivo zahtevati razred d0
</t>
  </si>
  <si>
    <t>Podkonstrukcija prezračevane fasade mora biti dimenzionirana na mehanske obremenitve za konkretno mesto vgradnje. Te so odvisne tudi od izbrane finalne obloge in njene teže. Podkonstrukcija mora biti izvedena iz trajnih materialov in obstojna pred predvidenimi vremenskimi vplivi. Sidra za pritrjevanje podkonstrukcije morajo imeti znane lastnosti. Če so dana na trg posebej (ne v okviru sistema prezračevane fasade), morajo ustrezati določilom ZGPro-1. Sidra za beton (pritrjevanje fasadnega sistema v nosilno konstrukcijo) morajo imeti ETA ali STS.</t>
  </si>
  <si>
    <t>Vetrna zapora na toplotni izolaciji je lahko integrirana na sami toplotni izolaciji (navadno stekleni volna) ali pa je za to uporabljena paroprepustna folija, ki mora ustrezati zahtevam za paroprepustnost, skladno s projektom gradbene fizike, in zahtevi za odziv na ogenj, če je ta relevantna in predpisana v študiji požarne varnosti.</t>
  </si>
  <si>
    <t>Sidra za pritrjevanje fasadnih plošč na podkonstrukcijo ali neposredno v nosilno konstrukcijo morajo imeti ETA ali STS.</t>
  </si>
  <si>
    <t>Preverjanje konstrukcij in izvedba kontaktne fasade</t>
  </si>
  <si>
    <t>Kontaktna fasada se lahko dela le po navodilih za vgradnjo posameznega fasadnega sistema in zahtevah, navedenih v ETA (STS). 
Fasada mora biti vgrajena v predvidenih debelinah slojev in s predvideno porabo materiala na kvadratni meter površine. Manjša poraba materiala pomeni šibkejše sloje fasade in ni dovoljena. Materiale je treba pripraviti strogo po navodilih proizvajalca sistema. To velja tudi za mešanje z vodo. Napačno mešalno razmerje lahko včasih povzroči nekonsistentne sloje fasadnega sistema. 
Vgraditi je treba predvidena pritrdila in prekinitev toplotne izolacije na zgornjem robu cokla (recimo sistemski kovinski profil z odkapnim nosom, namenjen preprečitvi povečanja kapilarne vlage navzgor po ometu z območja cokla na območje zidu).</t>
  </si>
  <si>
    <t>Splošni videz kontaktne fasade</t>
  </si>
  <si>
    <t>Videz vgrajene fasade mora biti enakomeren, brez večjih delov neenakomerne površinske strukture. Zaključni sloj mora biti enakomerno razdeljen po vsej površini. Barva mora biti enovita, izjema so pastelne barve, pri katerih so dopustna manjša odstopanja.</t>
  </si>
  <si>
    <t>Tolerance mer kontaktne fasade</t>
  </si>
  <si>
    <t>Fasada mora biti izvedena ravno. Ravnost fasade je odvisna predvsem od ravnosti prilepljenega toplotnoizolacijskega sloja, ki mora biti pred nanašanjem zaključnega sloja zravnan in zglajen. 
Odstopanja od ravnosti nimajo funkcionalnega pomena, temveč le estetskega. Praviloma mora biti ravnost zaključnega sloja ± 0,5 mm/m, gledano med poljubnima dvema točkama v okviru razdalje 1 m. Optično: dopustne so le neravnine, vidne v posebnih okoliščinah (osvetlitev le s strani).</t>
  </si>
  <si>
    <t>Preverjanje konstrukcij in izvedba prezračevane fasade</t>
  </si>
  <si>
    <t>Podlaga za izvedbo prezračevanih fasad mora biti dovolj ravna, imeti mora ustrezno konsistenco in pri obzidanih fasadah primerno nosilno podlago (temelji, nosilni fasadni elementi ipd.). Pri dvomu o trdnosti nosilne fasadne podlage za vgrajevanje sider je treba pred aplikacijo fasade izvesti test izvleka sidra, pri čemer je potrebnih vsaj 5 testov. Pri uporabi sider za beton z ETA je treba preveriti ustreznost sidra glede na pričakovano trdnost podlage in predvidene obremenitve.</t>
  </si>
  <si>
    <t>Prezračevalne reže obešenih prezračevanih fasad morajo biti enakomerno razporejene. Pri ventilaciji posameznih elementov (reže med ploščami) morajo biti reže med elementi zadostne, da je lahko z njimi kompenziran toplotni raztezek fasadnih plošč ter da je omogočen stalen pretok zraka. Odstopanje od širine zračnih rež lahko bistveno vpliva na videz fasade. Velikost rež in dopustna odstopanja rež med ploščami določi projektant. Če ni drugih zahtev, je primerna širina prezračevalnih rež približno 5 mm za elemente običajne velikosti (največ etažna višina, širina približno 1 m).</t>
  </si>
  <si>
    <t xml:space="preserve">Prezračevalni sloj, zračna reža med nosilno konstrukcijo z izolacijo in obložnim slojem, mora biti prehodna in enakomerno široka (3 do 5 cm). Pri izvajanju je treba stalno preverjati, da v zračni reži ni ostankov gradbenih materialov (sidra, vložki, malta ... ). Za obzidane prezračevane fasade je že v fazi projektiranja treba predvideti dovolj dimenzionirane vstopne in izstopne odprtine za zrak in jih ob vgradnji dosledno izvesti. </t>
  </si>
  <si>
    <t>Splošni videz prezračevane fasade</t>
  </si>
  <si>
    <t xml:space="preserve">Splošni videz fasade mora biti enoten. Reže med ploščami obešenih prezračevanih fasad morajo biti enakomerne razporejene, pa tudi fuge med obzidanimi prezračevanimi fasadami. Ne sme pa tudi priti do odstopanj od dimenzij fasadnih plošč oziroma fasadnih elementov ter odstopanj od ravnosti fasadnih oblog. Barva in vzorec fasade oziroma fasadnih elementov morata ustrezati projektiranemu. 
Pri nekaterih materialih, kot je naravni kamen, so dopustna odstopanja v barvi in teksturi, ki so posledica naravne heterogenosti v kamnolomu, vendar morajo biti prej določena z enim ali več referenčnimi vzorci, ki so bili osnova projektantu. 
Obložne fasadne plošče oziroma fasadni elementi ne smejo biti poškodovani.
</t>
  </si>
  <si>
    <t>Tolerance mer prezračevane fasade</t>
  </si>
  <si>
    <t>Tolerance dimenzij so navedene pri opisu zahtev za posamezne proizvode. Strožje zahteve lahko navede projektant ali pa so v STS (ETA).</t>
  </si>
  <si>
    <t>V tehnološkem elaboratu mora izvajalec upoštevati določila te smernice. Izdelati mora načrt kontrole izvedenih del (osnutka sta v Prilogi 1 in Prilogi 2)</t>
  </si>
  <si>
    <t xml:space="preserve">Tehnološki elaborat mora izvajalec del pripraviti pred začetkom fasaderskih del. Namen elaborata je določanje osnovnih pogojev za izvedbo del in kontrolnih postopkov med izvajanjem del in po njem. Tehnološki elaborat mora vključevati: </t>
  </si>
  <si>
    <t xml:space="preserve">1. obseg izvajanja del, 
2. navodila dobavitelja sistema za izvedbo in montažo v slovenskem jeziku, 
3. navedbo referenčne dokumentacije, 
4. osnovne pogoje za izvajanje del (strokovna usposobljenost izvajalca, zahtevana dokumentacija, kontrola in skladiščenje materialov pred vgrajevanjem, ustreznost priprave podlage), 
5. metode kontrole kakovosti med izvedbo del in po njej: 
a) vizualna kontrola med izvedbo del (dosledno nameščanje armirne mrežice, dosledno nanašanje  lepila na obod plošče ter v dveh pasovih na ploščo ali 4 potičke lepila na m2, če s sistemom ni  drugače določeno), 
b) preskus oprijema po izvedbi del (porušitev v izolaciji ali več kot 80 kPa), 
6. navedbo izvajalcev kontrole in izjavo o njihovi usposobljenosti. 
</t>
  </si>
  <si>
    <t xml:space="preserve">PRILOGA 1: Osnutek plana kontrole za kontaktne fasade </t>
  </si>
  <si>
    <t xml:space="preserve">PRILOGA 2: Osnutek plana kontrole za obešene fasade </t>
  </si>
  <si>
    <t>Kontaktna fasada</t>
  </si>
  <si>
    <t>Fasaderska dela morajo biti iz kvalitetnega materiala in v skladu z veljavnimi tehnicnim predpisi in standardi za ta dela.</t>
  </si>
  <si>
    <t xml:space="preserve">Mehansko pritrjevanje fasadnih plošč s stališča požarne varnosti: Izvajalec sistema kontaktne tankoslojne fasade mora za svoj sistem predložiti dokazilo o ustreznosti glede protipožarnih zahtev za fasado po DIN -normah. </t>
  </si>
  <si>
    <t>Profili: Samo profili za prekrivanje dilatacij in profili vgrajeni na izrecno željo investitorja se obračunavajo posebej vsi ostali vogalni in drugi zaščitni profili so zajeti v ceni po  enoti mere ( m2 ) in se ne obračunavajo posebej. Pri izvedbi tankoslojne topolotnoizolacijske fasade je obvezno upoštevati, da so vsi vertikalni, horizontalni zaključki in špalete ojačani s standardnimi kotnimi profili proizvajalca fasade: vogalniki, zaključne letve, odkapni profili nad okni in diagonalne ojačitve armature okoli okenskih in vratnih odprtin.</t>
  </si>
  <si>
    <t>Zaščita: Zaščito oken, vrat, polic in podobnega pred onesnaženjem med izvedbo kontaktne fasade je vkalkulirati v c.e.m..</t>
  </si>
  <si>
    <t>Požarne zahteve: Celoten sistem oblog zunanjih sten morajo biti razreda gorljivosti vsaj B-d0 po SIST EN 13501-2. Med etažami se širjenje požara v predelu nad okni ali vrati (na nivoju medetažne plošče)omeji tako, da se pas gorljive izolacije zamenja z negorljivo izolacijo višine najmanj 40cm po celotnem obodu stavbe. Negorljiva izolacija mora biti pritrjena s sidri. Horizontalni prenos požara preko fasade se prepreči z vgradnjo negorljivih materialov A1 ali A2 (1 m pas med požarnimi sektorji). Obloge zunanje stene proti parkirišču (med 0,8 m do višine 2,5 m nad terenom), ki je od stavbe oddaljeno manj kot 3 m mora biti A1 ali A2 razreda gorljivosti po SIST EN 13501-3</t>
  </si>
  <si>
    <t>Lepljenje naj bo skladno s spodnjimi smernicami:
 zamik vsake naslednje vrste plošč naj bo min.30 cm
 na vogalih odprtin uporabljamo cele plošče
 na vogalih objekta naj se stikujejo po principu zidanja
 v območju močenja (na coklu) objekta uporaba XPS plošč.</t>
  </si>
  <si>
    <t>Pred izvedbo armirnega sloja moramo zatesniti vse morebitne rege med EPS IN XPS fasadnimi ploščami. Prav tako obrusiti vse neujemajoče stike med EPS IN XPS ploščami.</t>
  </si>
  <si>
    <t>Fasaderska dela</t>
  </si>
  <si>
    <t>Kot v uvodnih tehničnih navodilih razen:</t>
  </si>
  <si>
    <t>* Hidroizolacijo podaljšati do zgornjega roba izolacije vznožja fasade (cokla).</t>
  </si>
  <si>
    <t>* Skladno s Tehnične smernice za pravilno izvedbo kontaktnih toplotnoizolacijskih fasadnih sistemov TS PFSTI 01  se vznožje kontaktne fasade v višini vsaj 50 cm izvede z XPS ploščami (ekstrudiran polystiren) ali EPS ploščami za izolacijo podzidka pod nivojem terena s poševnim rezom. 
*lokacija: vznožja kontaktne fasade v pritličju</t>
  </si>
  <si>
    <t>Skladno z določili DIN 18531 se vse zunanje površine zgradbe, ki so v stiku s tlemi, zatesnijo proti vlagi iz strani.</t>
  </si>
  <si>
    <t>Na območju močenja (področje do višine min.30 cm nad koto terena) oz. odbojne vode naj bo armirna lepilna malta oplemenitena z dodatkom za vododbojnost. Dodatek se uporablja za oplemenitenje armirne malte in preprečuje kapilarni dvig vode po ometu in povečuje vodoodbojnost ometa. Dodatek se dodaja armirni malti namesto vode.</t>
  </si>
  <si>
    <t>Obračun po m' stika s terenom.</t>
  </si>
  <si>
    <t>m'</t>
  </si>
  <si>
    <t>Obešena fasada</t>
  </si>
  <si>
    <t>Pri pritjevanju nosilnih konzol na gradbeno konstrukcijo je med konzolo in zid položiti toplotno izolacijski trak.</t>
  </si>
  <si>
    <t>Prezračevalni sloj:</t>
  </si>
  <si>
    <t>Prezračevalni sloj ne sme biti prekinjen s horizontalnimi profili ali ohlapno položenimi folijami.</t>
  </si>
  <si>
    <t xml:space="preserve">Upoštevati je dopustna odstopanja izvedbe gradbene konstrukcije in s tem morebitno odstopanje od horizontalnega ali/in vertikalnega poteka zidov.  </t>
  </si>
  <si>
    <t xml:space="preserve">Ob izdelavi delavniške dokumentacije ključavničarskih/steklarskih del vezano na DIMENZIONIRANJE OGRAJ, ki imajo funkcijo varnostne pregrade je upoštevati pravila stroke oz. Vplivi na konstrukcije po SIST EN 1991-1-1. (obremenitve, katere mora upoštevati statik), preglednica 6.12: Vodoravne obtežbe na predelne stene in ograje. Dimenzioniranje ograje in pritrdilnih sredstev mora potrditi odgovorni statik.
Max. uklon ograje ob horizontalni obremenitvi uporabnikov je 1/150 h.
</t>
  </si>
  <si>
    <t>Fasadne plošče vgrajene skladno z navodili proizvajalca, vijačene s sistemskimi vijaki na lesene letve, vijačene v leseno podkonstrukcijo fasade. V ceni upoštevati kompletno izvedbo z letvami, mrežicami proti vdoru živali po zgornjem in spodnjem robu fasade ter nad okni, sistemskimi vogalnimi kosi, vsem pritrdilnim in tesnilnim materialom ter rezanjem vrhnjih plošč po naklonu strehe, skladno z detajlom stika fasade in strehe.</t>
  </si>
  <si>
    <t>Krovska dela</t>
  </si>
  <si>
    <t>Hidroizolacija</t>
  </si>
  <si>
    <t>ZAŠČITA STAVBE PRED TALNO VLAGO ali PRITISKI VODE</t>
  </si>
  <si>
    <t>Izvedba zaključenih del hidroizolacij se lahko prične šele na popolnoma pripravljeno podlago in mora biti dokončana v celoti brez prekinitev, vse dokler niso izvedeni tudi sloji, ki opravljajo funkcijo zaščite hidroizolacije. V kolikor ni v postavkah krovskih del določeno posebej, je izvesti in vključiti v c.e.m.:</t>
  </si>
  <si>
    <t xml:space="preserve">Etaže: Vse pozicije veljajo neglede na različnost etaž. </t>
  </si>
  <si>
    <t>Višina: postavke, ki zadevajo hidroizolacijo navpičnih površin, je kalkulirati do višine 3,2 m vključno z morebitnim odranjem. Nedomestilo za težavnost dela nad 3,2 m je regulirano z doplačilom, v katerega je vključiti tudi strošek odranja.</t>
  </si>
  <si>
    <t>Posebna opozorila:</t>
  </si>
  <si>
    <t>• Pravilnik o učinkoviti rabi energije,
• Pravilnik o zaščiti pred hrupom v stavbah,
• SIST  DIN  18195-1,2,3,4,5,6,7,8,9,10: tesnjenje objektov,
• SIST 1031, SIST EN 13956, SIST EN 13969, SIST EN 13970, SIST EN 14967: hidroizolacijski trakovi,
• SIST EN 13162, SIST EN 13163, SIST EN 13164, SIST EN 13165, SIST EN 13166, SIST EN 13167, SIST EN 13168, SIST EN 13169, SIST EN 13170, SIST  EN 13171: toplotno izolacijski proizvodi za stavbe.</t>
  </si>
  <si>
    <t>Pred vgradnjo proizvodov mora biti podlaga pripravljena skladno s projektno dokumentacijo in navodili proizvajalca proizvoda in pravili stroke</t>
  </si>
  <si>
    <t xml:space="preserve">Najpogostejše konstrukcijske površine, na katere se polaga hidroizolacija, kot so beton, betonski in opečni votlaki, ipd., morajo biti nepoledenele, trdne, brez gnezd in odprtih razpok, ostrih robov ter škodljivih nečistoč, razprašene in površinsko suhe. 
Odprte vdolbine, globlje od 5 mm, recimo odprte čelne stike in vodoravne stike ali izsekana mesta, je treba zadelati z ustrezno malto. Površine zidanih delov ali poroznih materialov in odprte čelne stike, široke več kot 5 mm, in površinsko profiliranje oziroma neravnosti zidakov (fuge pri opeki ali betonskih zidakih) je treba zadelati in izravnati z ometavanjem (tanki ali izravnalni ometi), maltanjem, tesnilnimi mulji ali izravnalno maso z lopatico. Za zapolnitev se lahko uporabijo tudi bitumenske mase. Ostre robove je treba posneti in utore zaobliti
</t>
  </si>
  <si>
    <t xml:space="preserve">Stoječa voda, sneg, led, čeprav so le v sledeh, morajo biti odstranjeni z delovnih površin, preden začnemo z nameščanjem sistema. Površina mora biti pred izvedbo hidroizolacije popolnoma suha. </t>
  </si>
  <si>
    <t xml:space="preserve">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relevantno
</t>
  </si>
  <si>
    <t>Hranjenje proizvodov do vgradnje</t>
  </si>
  <si>
    <t xml:space="preserve">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Poškodbe, ki bi nastale zaradi neustreznega hranjenja proizvodov na osnovi mavca, se lahko kažejo v večjem odpadu materiala ali celo v njegovi neuporabnosti
</t>
  </si>
  <si>
    <t>Pred vgradnjo se mora material hidroizolacij hraniti v pokritih prostorih. Zvitki morajo biti shranjeni in transportirani v pokončni legi na ravni in gladki površini. Palete morajo biti prav tako skladiščene v pokritih prostorih − največ dve ena nad drugo z vmesnim slojem, ki enakomerno razporedi obtežbo</t>
  </si>
  <si>
    <t>Preverjanje delovnih in okoljskih pogojev</t>
  </si>
  <si>
    <t>Vgrajevanje mora potekati v primernih vremenskih razmerah, predvsem je treba upoštevati navodila proizvajalcev materiala in proizvodov.</t>
  </si>
  <si>
    <t xml:space="preserve">Hidroizolacijska dela se morajo izvajati v suhem vremenu. Ob padavinah se dela ustavijo in nadaljujejo šele, ko je podlaga popolnoma suha. 
Pri vgrajevanju tekočih bitumenskih mas morajo znašati površinske temperature gradbenih elementov ter temperatura okolice več kot + 5 °C. Pri vgrajevanju hidroizolacijskih trakov mora biti temperatura zraka višja od + 5 °C, podlaga pa ne sme biti zmrznjena. 
</t>
  </si>
  <si>
    <t>Temperaturo zraka in podlage je treba izmeriti z umerjenim termometrom (certifikat o kalibraciji merila) ter rezultate, čas meritev in identifikacijo uporabljenega merila zapisati v gradbeni dnevnik.</t>
  </si>
  <si>
    <t>Hladni bitumenski premazi</t>
  </si>
  <si>
    <t xml:space="preserve">Pred nanosom hladnega bitumenskega premaza mora biti podlaga očiščena nevezanih delcev, odprašena, osušena, kovinske površine pa je treba očistiti korozije in razmastiti. Premaz pred uporabo dobro premešamo. Nanašanje se izvaja s ščetko oziroma čopičem, z valjčkom ali brizganjem. V hladnem vremenu je konsistenca teh materialov gostejša, zato jih skladiščimo pri sobni temperaturi najmanj 24 ur pred uporabo. Po nanosu se mora površina čisto posušiti (prašno suho), preden vgrajujemo druge sloje izolacije (najmanj 24 ur), vendar ne sme biti dalj časa izpostavljena vremenskim vplivom (izgubi sposobnost lepljenja). Uporaba odprtega plamena za sušenje ali ogrevanje predhodnega premaza ni dopustna. Povprečna poraba bitumenskega prednamaza je 0,3 do 0,5 l/m2. Priporočljiva sta uporaba redkejšega bitumenskega prednamaza (vsebnost bitumna &lt; 50 %) in dvakratni nanos, ker tako dosežemo boljše penetriranje v podlago in s tem tudi boljši oprijem. </t>
  </si>
  <si>
    <t>Parna zapora iz bitumenskih trakov</t>
  </si>
  <si>
    <t xml:space="preserve">Namestitev parne zapore iz bitumenskih trakov, položaj in kakovost trakov mora specificirati projektant po projektu gradbene fizike. Trak za parno zaporo se lahko namesti na predhodni bitumenski premaz: 
ü Z lepljenjem z vročo bitumensko maso, 
ü s točkovnim varjenjem traku na približno 40 % površine, 
ü z varjenjem po vsej površini, 
ü z uporabo samolepilnega traku za parne zapore, 
ü z mehanskim pritrjevanjem na nosilno konstrukcijo na mestu preklopov, ki se zavarijo. 
</t>
  </si>
  <si>
    <t>Prvi sloj bitumenske hidroizolacije</t>
  </si>
  <si>
    <t xml:space="preserve">Varjenje: Polaganje začnemo praviloma v najnižji točki tako, da trak najprej razvijemo, nato ga zavijemo nazaj do polovice in začnemo variti. Ko polovico traku zavarimo, zavijemo drugo polovico nazaj in jo enako zavarimo. To ponavljamo toliko časa, da prekrijemo vso površino. Spodnji sloj ne sme biti zavarjen direktno na površino toplotne izolacije, razen če je ta zavarjena na toplotno izolacijo že v tovarni. 
Zamiki traku morajo biti v vzdolžni smeri 1/4 do 1/2 širine traku, v prečni smeri pa najmanj 50 cm. Med postopkom trak varimo s plinskim gorilnikom in temeljito pohodimo oziroma povaljamo zlasti na mestih preklopa dveh trakov. Na dobro privarjenem mestu preklopa je se vidi iztisnjena bitumenska masa.
</t>
  </si>
  <si>
    <t xml:space="preserve">Samolepilna izvedba: Pri tem načinu začnemo polagati praviloma na najnižji točki, da trak prosto položimo na površino tako, da je popolnoma poravnan. Lepljenje začnemo tako, da odstranimo odstranljivo folijo približno 0,5 m in ta del pritisnemo na podlago (pri tem lahko uporabljamo tudi gumijasti valjček) od sredine proti robu. Nato odstranimo preostali del folije tako, da jo povaljamo od sredine proti robu. Preostale trakove namestimo enako. Pri nizkih temperaturah se priporoča dodatno varjenje preklopov s plamenom ali vročim zrakom. Priporočljivo je tudi zavariti trak na slemenu − pri poševnih strehah. Trak se lahko po potrebi tudi dodatno mehansko pritrdi v nosilno konstrukcijo na mestu preklopa. </t>
  </si>
  <si>
    <t>Mehansko pritrjevanje: Pritrjevanje začnemo praviloma na spodnji strani strehe tako, da razvijemo trak, da se poleže na površino, preden ga začnemo mehansko pritrjevati. Na m2 se priporoča uporaba 5 pritrdil. Pritrjevanje začnemo na eni strani traku in nadaljujemo pri drugi tako, da ne nastajajo gube. Naslednji trak položimo prek pritrdil tako, da znašata vzdolžni preklop vsaj 8 cm in čelni 10 cm. Posamezni razmik med pritrdili naj znaša okoli 30 cm oziroma število pritrdil naj bo vsaj 2 pritrdil/m2. Enako se lahko pritrdi tudi toplotna izolacija skozi prvi sloj hidroizolacije neposredno na podlago</t>
  </si>
  <si>
    <t>Hladno lepljenje: Lepljenje začnemo praviloma v najnižji točki z ustreznim hladnim lepilom v soglasju s proizvajalcem toplotne izolacije in traku. Vzdolžni preklop naj znaša minimalno 8 cm, čelni pa 10 cm. Količina lepila naj bo v skladu z navodilom proizvajalca oziroma do 1 kg/m2. Odvisna je tudi od hrapavosti površine. Lepljena površina naj zanaša najmanj 10 % v ravnem delu strehe, na robu strehe 20 % in v kotih 40 % površine. Trak namestimo tako, da ga popolnoma razvijemo, ga zavijemo do polovice nazaj, nanesemo lepilo in ga znova razvijemo na lepilo ter pritisnemo. Enako zalepimo drugo polovico.</t>
  </si>
  <si>
    <t>Drugi sloj bitumenske hidroizolacije</t>
  </si>
  <si>
    <t>Polaganje začnemo praviloma v najnižji točki tako, da trak najprej razvijemo, nato ga zavijemo nazaj do polovice in začnemo variti. Ko polovico traku zavarimo, zavijemo drugo polovico nazaj in jo zavarimo enako. Trak naj se privari na spodnji sloj po vsej površini, vendar naj bo preklop spodnjega traku zamaknjen za približno polovico širine traku. To ponavljamo toliko časa, da prekrijemo vso površino. Pri varjenju moramo biti pozorni, da so preklopi dobro zatesnjeni. Vzdolžna smer drugega sloja mora potekati vzporedno z vzdolžno smerjo prvega sloja trakov</t>
  </si>
  <si>
    <t xml:space="preserve">Za kakovostno izvedbo hidroizolacije morajo biti materiali ter postopek vgradnje skladni s tehničnimi pogoji in navodili proizvajalca materiala. Zato je treba uvesti kakovosten nadzor (notranja in zunanja kontrola) materialov in vgradnje. Hidroizolacijska dela morajo biti konsistentna, brez vidnih napak. 
Uporaba in vgradnja hidroizolacijskih trakov mora biti skladna s SIST DIN 18195 1-10 in zahtevami Pravilnika o zaščiti stavb pred vlago (Uradni list RS, št. 29/2004). 
</t>
  </si>
  <si>
    <t xml:space="preserve">Pred začetkom izvajanja posamezne vrste del mora izvajalec del pripraviti in v potrditev nadzornemu inženirju posredovati tehnološki elaborat (TE). 
Nadzorni inženir je posameznik, ki opravlja naloge nadzora v imenu investitorja.
</t>
  </si>
  <si>
    <t>Tehnološki elaborat mora izvajalec del pripraviti pred začetkom krovskih del. Namen elaborata je določanje osnovnih pogojev za izvedbo del in kontrolnih postopkov med izvajanjem del in po njem. Tehnološki elaborat mora imeti poglavja:</t>
  </si>
  <si>
    <t xml:space="preserve">ü obseg izvajanja del, splošne informacije
ü navedbo referenčne dokumentacije, 
ü osnovne pogoje za izvajanje del (strokovna usposobljenost izvajalca, zahtevana dokumentacija, kontrola in skladiščenje materialov pred vgrajevanjem, ustreznost priprave podlage), 
ü metode kontrole kakovosti med izvedbo del in po njej, 
ü navedbo izvajalcev kontrole in izjavo o njihovi usposobljenosti.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</si>
  <si>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</si>
  <si>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</si>
  <si>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</si>
  <si>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</si>
  <si>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</si>
  <si>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Obseg storitev, vkalkuliranih v cene po e.m.</t>
  </si>
  <si>
    <t>Sledeče storitve je (v kolikor ni v posamezni postavki določeno drugače) potrebno vkalkulirati v cene za enoto mere:</t>
  </si>
  <si>
    <t># Vse opisane storitve vsebujejo tudi dobavo pripadajočih materialov/izdelkov/tipov/sistemov, vključno z razkladanjem, skladiščenje in transportiranjem do mesta vgradnje.</t>
  </si>
  <si>
    <t>•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t>
  </si>
  <si>
    <t># izrezi: priključke, ki so obstajali že pred oblaganjem sten s ploščami, je potrebno prestaviti na površino brez posebnega obračunavanja.</t>
  </si>
  <si>
    <t># Delovne prekinitve za instalacijska dela po oblaganju ene strani so vključena v osnovno ceno po e.m.</t>
  </si>
  <si>
    <t>Pravila za obračun in izmere</t>
  </si>
  <si>
    <t xml:space="preserve">Obračuna se zatesnjena površina. Vsi preklopi, tudi tisti med vodoravno in navpično izolacijo, se ne obračunajo posebej. Vodoravne in navpične izolacije se obračunajo od stene do stene (roba do roba) oziroma stropa do dna neglede na to, ali je prehod izveden klinasto ali z zaokrožnico.   </t>
  </si>
  <si>
    <t xml:space="preserve">Zavihki do višine 30 cm se obračunajo skupaj z vodoravno površino zatesnjene površine, nadomestilo za težavnost izvedbe zavihka pa se obračuna z doplačilom, v kolikor je tako specificirano v popisu hidroizolacijskih del. </t>
  </si>
  <si>
    <t>Horizontalne hidroizolacije</t>
  </si>
  <si>
    <t>Upoštevati je treba tehnične smernice za izvedbo proizvajalca sistemskih izvedb zaščite pred vlago.</t>
  </si>
  <si>
    <t>V c.e.m. tlorisne površine plošče je vključiti vertikalne zavihke do kote +30 ter trikotnimi klini, v kolikor je le te vgraditi skladno z navodili proizvajalca</t>
  </si>
  <si>
    <t># prednamaz: hitrovezoči bitumenski prednamaz na pripravljeno čisto podlago</t>
  </si>
  <si>
    <t># 1. bitumenski sloj:  varilni trak iz elastomernega/polimernega bitumna,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t>
  </si>
  <si>
    <t># 2. bitumenski sloj:  varilni trak iz elastomernega/polimernega bitumna,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t>
  </si>
  <si>
    <t># toplotna izolacija in mehanska zaščita: zajeta v zidarskih delih</t>
  </si>
  <si>
    <t>lokacija: izolacija nad talno ploščo</t>
  </si>
  <si>
    <t>Vertikalne hidroizolacije</t>
  </si>
  <si>
    <t>*lokacija temeljne plošče in cokla objekta</t>
  </si>
  <si>
    <t>Izvedba zaključenih delov ravnih streh se lahko prične šele na popolnoma pripravljeno podlago in mora biti dokončana v celoti brez prekinitev, vse dokler niso izvedeni tudi sloji, ki opravljajo funkcijo zaščite hidroizolacije/kritine. V kolikor ni v postavkah krovskih del določeno posebej, je izvesti in vključiti v c.e.m.:</t>
  </si>
  <si>
    <t xml:space="preserve">• pred pričetkom izvedbe del krovskih del izdelati delavniške risbe s shemo pritrdilnih sredstev, opisom spojev segmentov, prikazom detajlov in opisom izvede,
• izvesti preizkus vodotesnoti strehe,
• izvesti varnostne prelive 
• na odtočnike namestiti protiliste košare 
• izvajati sisteme streh zgolj s sistemskimi materiali in elementi, ki so certificirani s strani ponudnika kritine oziroma strešnega sistema,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</si>
  <si>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 Pravilnik o zaščiti stavb pred vlago,
• Pravilnik o učinkoviti rabi energije v stavbah,
• SIST EN 14782: samonosilna pločevina za pokrivanje streh ter zunanje in notranje obloge,
• SIST EN 14783: povsem podprta pločevina za pokrivanje  streh ter zunanje in notranje obloge,
• SIST EN 13859: rezervna kritina,
• SIST EN 1873: montažna oprema za prekrivanje streh -  plastične svetlobne kupole,
• SIST EN 13162, SIST EN 13163, SIST EN 13164, SIST EN 1316 5, SIST EN 1 316 6, SIST EN 13167, SIST EN 13168 , SIST EN 13169, SIST EN 13 170, SIST EN 13171:  toplotno izolacijski proizvodi za stavbe, SIST 1031, SIST EN 13859, SIST EN 13956, SIST EN 13969,  SIST EN 13970, SIST EN 1398,4  SIST EN 14909, SIST EN 14964:hidroizolacijski trakovi,
• SIST EN 13252 : geotekstilije.
</t>
  </si>
  <si>
    <t xml:space="preserve">Namestitev parne zapore iz bitumenskih trakov, položaj in kakovost trakov mora specificirati projektant po projektu gradbene fizike. Trak za parno zaporo se lahko namesti na predhodni bitumenski premaz: 
 Z lepljenjem z vročo bitumensko maso, 
 s točkovnim varjenjem traku na približno 40 % površine, 
 z varjenjem po vsej površini, 
 z uporabo samolepilnega traku za parne zapore, 
 z mehanskim pritrjevanjem na nosilno konstrukcijo na mestu preklopov, ki se zavarijo. 
</t>
  </si>
  <si>
    <t xml:space="preserve"> obseg izvajanja del, splošne informacije
 navedbo referenčne dokumentacije, 
 osnovne pogoje za izvajanje del (strokovna usposobljenost izvajalca, zahtevana dokumentacija, kontrola in skladiščenje materialov pred vgrajevanjem, ustreznost priprave podlage), 
 metode kontrole kakovosti med izvedbo del in po njej, 
 navedbo izvajalcev kontrole in izjavo o njihovi usposobljenosti. 
</t>
  </si>
  <si>
    <t># Zaščito stvbnega pohištva, inštalacij in podobnega pred onesnaženjem med izvedbo krovskih del je vkalkulirati v c.e.m..</t>
  </si>
  <si>
    <t xml:space="preserve">Obračuna se zatesnjena površina. Vsi preklopi, tudi tisti med vodoravno in navpično izolacijo, se ne obračunajo posebej. Vodoravne in navpične izolacije se obračunajo od stene do stene oziroma stropa do tal neglede na to, ali je prehod izveden klinasto ali z zaokrožnico.   </t>
  </si>
  <si>
    <t xml:space="preserve">Zavihki do višine 30 cm nad finalno koto krovne konstrukcije se obračunajo skupaj z vodoravno površino zatesnjene površine, nadomestilo za težavnost izvedbe zavihka pa se obračuna z doplačilom, v kolikor je tako specificirano v popisu krovskih del. </t>
  </si>
  <si>
    <t>Vse pozicije veljajo neglede na različnost etaž vgradnje in za vse naklone strehe do 22 stopinj.</t>
  </si>
  <si>
    <t># naklonska toplotna izolacija: toplotno izolacijske plošče EPS, prirezane v naklonu 1,5%, debeline 2-8 cm</t>
  </si>
  <si>
    <t xml:space="preserve"># parna zapora: parozaporni sloj iz specialnega elastomernega bitumna za lepljenje na podlago, nosilec iz steklenega flisa in alu sloja, difuzijska upornost prehodu vodne pare Sd &gt; 1000 m, zgoraj s termičnimi pasovi, ki se aktivirajo z gorilnikom, spodaj in zgoraj hladno samolepilni bitumenski nanos z zaščitno folijo; alkalno odporen;  debelina 4 mm, tesnenje z varjenjem čelno in vzdolžno s preklopom 8 do 10 cm. Izvedba spojev z zamikanjem. </t>
  </si>
  <si>
    <t># toplotna izolacija: topolotno izolacijski sloj iz EPS plošč , WS 25, minimalna tlačna trdnost 200 Kpa, toplotna prevodnost λD = 0,036 W/(m.K). Debelina 10 cm.</t>
  </si>
  <si>
    <t># zaključni posip: škriljev posip</t>
  </si>
  <si>
    <t># dobava in montaža strešnega odtoka DN50/75 s tovarniško navarjeno bitumensko manšeto šir. vsaj 40 cm za zanesljivo povezavo z elastomerno kritino.</t>
  </si>
  <si>
    <t>Kleparska dela</t>
  </si>
  <si>
    <t>Upoštevati je treba tehnične smernice za izvedbo proizvajalca pločevine. Vse postavke zajemajo izdelavo, dobavo in montažo na objektu</t>
  </si>
  <si>
    <t xml:space="preserve">Kritina/obrobe v izvedbi z dvojnim pokončnim zgibom, vertikalni del zgiba je stožčast, tako da v spodnjem naležnem področju ostane dilatacijski razmak 3-5 mm. </t>
  </si>
  <si>
    <t>Pritrjevanje trakov kritine/obrob s pomočjo nerjavnih fiksnih in pomičnih sider v skladu z normativom ÖNORM B 2221 oz. 4014.</t>
  </si>
  <si>
    <t>Sidranje pločevine z nerjavnim pritrdilnim sidrom min. širini 5,0cm, ki se v podlago sidra z nerjavnimi vijaki. Sidria primerna za strojno zgibanje. Na robovih streh je potrebno dvojno sidranje. V osrednjem polju strehe se vgradijo fiksna sidra, na zgornjem in spodenjem robu pa sidra, ki omogočajo ''dihanje'' materiala. V osrednjem delu strehe minimalno 4 sidra/m2, na robovih 6 sider/m2</t>
  </si>
  <si>
    <t>Podlaga pokrivnih pločevin</t>
  </si>
  <si>
    <t>Dobava in montaža plošč OSB ali vododporne iverice na podkonstrukcijo iz letvic ali ustrezne distančnike, pritjene na gradbeni element.</t>
  </si>
  <si>
    <t>Protikondenčna podlaga: dobava in polaganje tridimenzionalne PP mreže monofilamentnih vlaken, ki zagotavlja micro ventilacijo pod pločevino. Natezna trdnost vsaj 1.000 N/m, debelina vsaj 5 mm</t>
  </si>
  <si>
    <t>Odkap, naklon</t>
  </si>
  <si>
    <t xml:space="preserve">Naklon obrob najmanj 5 stopinj proti notranji strani objekta. Odkapni nos mora segati najmanj 5 cm od zaključnega sloja zidu/sten. </t>
  </si>
  <si>
    <t>Splošno določilo:</t>
  </si>
  <si>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</si>
  <si>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t>Cene po e.m. morajo vsebovati:</t>
  </si>
  <si>
    <t>• vse iz splošnih določil za vse vrste del,
• dodatke za oteževalne okoliščine, razen kadar je v opisu postavke drugače navedeno.</t>
  </si>
  <si>
    <t>#  v ceni enote je obvezno vključiti dobavo in montažo za pravilno funkcioniranje posameznih sistemov in elementov objekta, navedenih v tem popisu del.</t>
  </si>
  <si>
    <t>#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</si>
  <si>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</si>
  <si>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V ceni je zajeta tudi vsa potrebna dokumentacija, ki je potrebna za tehnični pregled objektov in pridobitev uporabnega dovoljenja.</t>
  </si>
  <si>
    <t>Dvigalo</t>
  </si>
  <si>
    <t>Posebne zahteve - splošna tehnična določila:</t>
  </si>
  <si>
    <t>V kolikor v nadaljevanju ni navedeno drugače, je pri dobavi, montaži in zagonu dvigala upoštevati:</t>
  </si>
  <si>
    <t># izdelava PZI dvigala, PID in Navodila za obratovanje in vzdrževanje ter šolanje skrbnika dvigala</t>
  </si>
  <si>
    <t># namestitev napisnih ploščic oz. oznak, ki pripadajo neposredno dvigalu, v skladu z SIST EN81-1</t>
  </si>
  <si>
    <t># stroške prisotnosti montažnega osebja pri prevzemu dvigal in tehničnem pregledu objekta</t>
  </si>
  <si>
    <t># montaža dvigala brez postavljanja odrov ob uporabi predhodno vgrajenih testiranih montažnih obešal (obveznost dobavitelja dvigala)</t>
  </si>
  <si>
    <t># prilagoditvena gradbena dela v jašku dvigala glede na zahteve predvidenega dvigala in navodilih  odgovorne osebe izvajalca in v skladu s predpisi o dvigalogradnji,</t>
  </si>
  <si>
    <t># dovod in povezavo strelovodne ozemljitve v jami in vrhu jaška ter povezavo vseh kovinskih delov v jašku,</t>
  </si>
  <si>
    <t># namestitev lestve za pomoč pri vstopu v jamo jaška, ki ustreza SIST EN 81-1</t>
  </si>
  <si>
    <t># izvedba osvetlitve in elektrifikacije jaška v skladu s SIST EN 81-1</t>
  </si>
  <si>
    <t># dostava uteži pri prevzemu s strani izvedencev</t>
  </si>
  <si>
    <t># enkratno končno čiščenje naprave po zaključku montaže</t>
  </si>
  <si>
    <t>Pripravljana in ureditvena dela</t>
  </si>
  <si>
    <t>V kolikor v nadaljevanju ni izrecno drugače navedeno se smatra, da so ruševine ali odstranjen material odpadki, ki jih mora izvajalec oddati, kot to določajo veljavni predpisi o ravnanju z njimi.</t>
  </si>
  <si>
    <t>V kolikor v posamezni postavki ni drugače navedeno, morajo cene po enoti mere vsebovati:</t>
  </si>
  <si>
    <t>• vse obveznosti, kot izhajajo iz elaborata za ravnanje z gradbenimi odpadki</t>
  </si>
  <si>
    <t>• izvedbo vseh pripravljalnih del za rušenje, izvedbo zaščite okoliških objektov in okolice pred vplivi rušenja</t>
  </si>
  <si>
    <t>• izvajanje ukrepov za zaščito pred prašenjem, hrupom in podobnih ukrepov</t>
  </si>
  <si>
    <t>• izvedbo vseh potrebnih del povezanih z demontažo, iznosi, prenosi, začasnim skladiščenjem za vse odstranitve, ki so predvidene v posamezni postavki</t>
  </si>
  <si>
    <t>• vse interne transporte, premete in ostalo manipulacijo z materialom, ki nastaja pri rušitvah pred odvozom</t>
  </si>
  <si>
    <t xml:space="preserve">• ločevanje in ločeno zbiranje gradbenih odpadkov na gradbišču, nakladanje, transport v deponijo, oddaja v pristojni deponiji s plačilom vseh taks </t>
  </si>
  <si>
    <t>• za material, ki se uporabi na gradbišču, vse stroške predelave materiala (mletje,...) skladno z namenom, za katerega bo material uporabljen</t>
  </si>
  <si>
    <t>Ostala splošna določila:</t>
  </si>
  <si>
    <t>Pri izvajanju del je treba upoštevati vsa  določila s področja varnosti in zdravja pri delu, opredeljena v Varnostnem načrtu za zagotavljanje varnosti in zdravja pri delu na gradbišču, izdelanega skladno z določili 4. člena Uredbe (Ur.l.RS št. 83/05).</t>
  </si>
  <si>
    <t>Pri izvajanju del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t>
  </si>
  <si>
    <t>Pred začetkom rušitvenih del je treba opraviti pripravljalna dela, odklopiti elektriko, plin in vodo, iz prostorov odstraniti nepotreben material, opremo in stavbno pohištvo. Priprava zgradbe je odvisna od obsega rušitvenih posegov</t>
  </si>
  <si>
    <t>Pod pripravo zgradbe lahko spadajo tudi priprava začasnih dovozov in delovnih odrov, odstranitev dreves in grmovja, v kolikor to ni zajeto v popisu del ali začasna sprememba režima lokalnega prometa</t>
  </si>
  <si>
    <t>Rušitvena dela naj bi se izvajala v čim manj vetrovnem vremenu. Pri čezmernem prašenju ob rušenju je treba poskrbeti za vlaženje objekta, ki ga rušimo</t>
  </si>
  <si>
    <t xml:space="preserve">Obvezno je ločevanje vgrajenih materialov: beton in armiran beton, pločevina, les, steklo, plastika, kovinski izdelki, opeka... </t>
  </si>
  <si>
    <t>Ob izvajanju rušitvenih del je upoštevati določila Uredbe o ravnanju z odpadki, ki vsebujejo azbest (Ur.l.RS št. 34/08); preprečevanje emisije azbestnih vlaken v okolje, obdelava azbestnih odpadkov, ….</t>
  </si>
  <si>
    <t>Vse gradbene odpadke in ruševine je potrebno odpeljati na deponijo komunalnih odpadkov v skladu z Odlokom o ravnanju s komunalnimi odpadki na območju občine in v skladu z Uredbo o ravnanju z odpadki (Uradni list RS št. 103/2011) in pred primopredajo del predati Poročilo o ravnanju z gradbenimi odpadki.</t>
  </si>
  <si>
    <t>Obračun:</t>
  </si>
  <si>
    <t>obračun v m', m2 ali m3: dejanska prostornina v vgrajenem stanju pred odstranitvijo oz. rušenjem</t>
  </si>
  <si>
    <t>Pospravljanje površin 
nakladanje in prevoz na obravnavanem območju, vsega odvečnega in nevgrajenega materiala, kompletno s kipanjem in razstiranjem na mestu deponije registriranemu zbiralcu ali odstranjevalcu odpadkov ter izstavitev evidenčnih listov naročniku mora biti zajeto v ceni na enoto mere.</t>
  </si>
  <si>
    <t>Pripravljalna in zaključna dela kot so:</t>
  </si>
  <si>
    <t>• pregled in čiščenje terena za gradnjo</t>
  </si>
  <si>
    <t>• zakoličenje in pregled obstoječih komunalnih vodov</t>
  </si>
  <si>
    <t>• zakoličba objekta(ov) in izdelava zapisnika o zakoličenju</t>
  </si>
  <si>
    <t>• zakoličbe, montaža in demontaža profilov za izvedbo izkopov za objekt in infrastrukturo, prenosi višinskih točk, zaščita višinskih točk,</t>
  </si>
  <si>
    <t>• celovita priprava in označitev gradbišča skladno z veljavno zakonodajo in elaboratom</t>
  </si>
  <si>
    <t>• generalno čiščenje objekta(ov) po grobih delih in generalno finalno čiščenje po koncu gradnje,</t>
  </si>
  <si>
    <t>• vzpostavitvijo okolice gradbišča po zaključku del v prvotno stanje,</t>
  </si>
  <si>
    <t>• podobni ukrepi vezani na način izvedbo gradnje so del splošnih stroškov izvajanja in morajo biti posredno zajeta v ponudbi, razen za postavke, ki so eksplicitno navedene v popisu.</t>
  </si>
  <si>
    <t>Ureditev grabišča mora biti izvedena skladno z zahtevami v Pravilniku o gradbiščih, oziroma nadomestnim zakonom po prenehanju veljavnosti Pravilnika o gradbiščih</t>
  </si>
  <si>
    <t>Ureditev gradbišča in zakoličba objekta</t>
  </si>
  <si>
    <t>Izvedba uradne zakoličbe objekta pred pričetkom gradnje:
* prenos tlorisa zunanjega oboda načrtovanega objekta na teren znotraj gradbene parcele, 
* groba in fina zakoličba profilov,
* postavitev in zavarovanje gradbenih profilov za čas gradnje in prenos geodetskih točk na profile.
V ceno zajeti strošek geodeta, izmere in izdelavo zapisnika o zakoličbi objekta. Le tega je dostaviti naročniku za postopek priglasitve del na UE.
Obračun po kompletni zakoličbi objekta.</t>
  </si>
  <si>
    <t xml:space="preserve">Izvedba geodetskih meritev, ugotovitev meje parcel zaradi gradbenih posegov in linij obstoječih komunalnih vodov (plinovod, elektrovod, vodovod, meteorna kanalizacija, fekalna kanalizacija, toplovod, telekomunikacije, elektroenergetski vodi) pred pričetkom gradnje v sodelovanju s pristojnimi komunalnimi službami. 
Pred pričetkom gradnje je potrebno preveriti podatke, zakoličiti vse infrastrukturne vode skladno s pogoji upravljavcev. 
V ceni so zajeti vsi stroški geodetske službe in izvajalca.
</t>
  </si>
  <si>
    <t>Gradbiščne napeljave ter stroški njihove uporabe:
* izvedba priključkov na javno ali obstoječe interno omrežje, po potrebi s predhodno pridobitvijo soglasij,
* stroški merjenja porabe,
* vzdrževanje priključkov, vsi potrebni ukrepi za varno obratovanje, stroški amortizacije, najemnine ali priključnine za celoten čas trajanja gradbišča,
* interne gradbiščne napeljave: po potrebi večkratna postavitev ali prestavitev, vzdrževanje le-te ter vsi potrebni ukrepi za varno obratovanje, stroški amortizacije ali najemnine za celoten čas trajanja gradbišča,
* demontaža ali odstranitev priključkov in internih gradbiščnih napeljav po dokončanih delih.</t>
  </si>
  <si>
    <t>Vodovodna napeljava:
* gradbiščni vodovodni priključek in gradbiščna vodovodna napeljava,
* stroški porabe vode,
* vključno dobava in vgradnja merilne naprave za merjenje porabe vode.</t>
  </si>
  <si>
    <t>Električne napeljave:
* gradbiščna elektro omarica s priključno varovalko 40A in začasni kabelski razvod po gradbišču,
* stroški porabe električne energije,
* vključno dobava in vgradnja merilne naprave za merjenje porabe električne energije,
* vključno prve in vse nadaljnje meritve gradbiščnih električnih instalacij in ozemljitev s pripadajočimi poročili.</t>
  </si>
  <si>
    <t>Gradbiščne deponije za vgradni material, za gradbene odpadke od rušitev in izkopa ter za odpadno embalažo:
* ureditev in vzdrževanje lokacij za deponiranje, po potrebi večkrat in za različne vrste materiala in odpadkov,
* postavitev zaprtih posod ali zabojnikov za hranjenje in prevoz odpadkov, vključno amortizacija ali najem ter po dokončanju odstranitev teh posod in zabojnikov.</t>
  </si>
  <si>
    <t xml:space="preserve">Finalno čiščenje po končanih delih s čiščenjem bližnjih oken in vrat. </t>
  </si>
  <si>
    <t>BETONSKA DELA</t>
  </si>
  <si>
    <t>GRADBENI ODRI</t>
  </si>
  <si>
    <t>HIDROIZOLACIJA</t>
  </si>
  <si>
    <t>FASADERSKA DELA</t>
  </si>
  <si>
    <t>KROVSKO-KLEPARSKA DELA</t>
  </si>
  <si>
    <t>Krovsko-kleparska dela</t>
  </si>
  <si>
    <t># zaščitni sloj, OSB plošče na katere se prilepi bitumenski sloji</t>
  </si>
  <si>
    <t>Opaž stropnih plošč.</t>
  </si>
  <si>
    <t>V kolikor v postavkah ni drugače določeno, je opaže zaključka (oboda) plošč vkalkulirati v c.e.m. tlorisne površine opaža.</t>
  </si>
  <si>
    <t>Upoštevati opaž za vidni beton SB2 - stropovi se ne ometavajo, se samo gladijo in barvajo!</t>
  </si>
  <si>
    <t># plošča strehe dvigala - 2% naklon</t>
  </si>
  <si>
    <t>pozicija: po opažnem in pozicijskem načrtu</t>
  </si>
  <si>
    <t>pozicija: novi AB ojačitveni okvirji in preklade novih prebojev</t>
  </si>
  <si>
    <t>#preklade za nova vrata</t>
  </si>
  <si>
    <t xml:space="preserve">Splošno </t>
  </si>
  <si>
    <t>Po izdelavi nove podlage (npr. cementni estrih) je obvezen pregled in prevzem podlage.
Pregled in prevzem opravita izvajalec ter njegov podizvajalec za talne obloge, o čemer sestavita zapisnik oz. ugotovitve vpišeta v gradbeni dnevnik.</t>
  </si>
  <si>
    <t>Podlaga mora zadoščati naslednjim zahtevam:</t>
  </si>
  <si>
    <t>• geometrijske karakteristike morajo biti znotraj dopustnih toleranc (glej splošna določila za vse vrste del),
• višina podlage mora biti takšna, da bo dokončana talna obloga po vgraditvi na predpisani višini,
• če ni v nadaljevanju navedeno drugače, mora vsebnost preostale vlage biti nižja ali enaka (i) 2 CM% pri cementnih estrihih (merjeno po karbidni metodi) 
• ne sme imeti nekontroliranih razpok in odkruškov ipd., na površini ne sme biti slabo vezanih delcev,
• površina mora biti čista, brez ostankov mavca, ometa, barve, olja ali voska.</t>
  </si>
  <si>
    <t>V primeru ugotovljenih odstopanj glede na zgornje zahteve mora izvajalec s korektivnimi ukrepi doseči, da bodo zahteve izpolnjene. Ti korektivni ukrepi so lahko:</t>
  </si>
  <si>
    <t>• brušenje površine (za odstranitev slabo vezanih delcev na površini in/ali za izravnavo površine),
• predpremaz površine za utrditev drobljivih estrihov,
• vezni predpremaz za izboljšanje oprijemljivosti pred nanašanjem naslednjih slojev,
• sanacija nekontroliranih razpok v estrihu,
•  sanacija odkruškov v podlagi,
• izravnava podlage z izravnalnimi masami,
• naravno sušenje ali prisilno razvlaževanje,
• čiščenje-odstranitev ostankov nedopustnih materialov s površine.</t>
  </si>
  <si>
    <t>Enotne cene morajo vsebovati:</t>
  </si>
  <si>
    <t>• vse iz splošnih določil za vse vrste del,
• predhodni pregled in prevzem podlage v skladu z zahtevami iz teh »posebnih določil«,
• morebitno potrebni korektivni ukrepi za doseganje predpisanih zahtev, kot je določeno v teh »posebnih določilih«,
• ne glede na namembnost, velikost in lokacijo prostora, odstranitev viška nameščenega ločitvenega traku (iz materiala, ki duši prenos udarnega zvoka) debeline do 1 cm,  položenega ob izvedbi estrihov,
• izdelava vseh vrst dilatacij, kjer so potrebne oz. izvedene v podlagi,
• stenske obrobe oz. zaključne letve (če ni v popisu del določeno drugače),
• zaščitni premaz površine poda iz umetnih mas po dokončani vgradnji,
• tesnjenje ali primerna obdelava stikov z ostalimi elementi, vse potrebne obdelave ob prebojih in podobno,
• razne zaključne letve po izboru naročnika (če ni v popisu del določeno drugače),
• razne oteževalne okoliščine in dodatki se upoštevajo v enotnih cenah in se ne obračunajo v količinah, razen če je v opisu postavke drugače navedeno</t>
  </si>
  <si>
    <t>• SIST EN 13488: mozaični parketni elementi,
• SIST EN 13489: večslojni parket,
• SIST EN 14041, SIST EN 685, SIST-TS CEN/TS 14472-1,2,3,4: netekstilne, tekstilne in laminatne talne obloge.</t>
  </si>
  <si>
    <t>Lastnosti talnih oblog:</t>
  </si>
  <si>
    <t xml:space="preserve">• EN 13226 – Masivni parketni elementi s peresom in/ali utorom, 
• EN 13227 – Lamelirani parketni elementi iz masivnega lesa, 
• EN 13228 – Masivne lesene talne obloge vključno s kockami, 
• EN 13488 – Mozaični parketni elementi, 
• EN 13489 – Večslojni parketni elementi, 
• EN 13629 – Masivne sestavljene talne plošče iz lesa listavcev
• EN 13990 – Masivne talne plošče iz lesa iglavcev. </t>
  </si>
  <si>
    <t>• netekstilne talne obloge, izdelane iz plastike, linoleja, plute ali gume (izvzete so prosto položene obloge);
• tekstilne obloge (izvzete so prosto položene obloge in preproge);
• laminatne talne obloge, talne plošče za prosto polaganje</t>
  </si>
  <si>
    <t>Harmonizirani standard se sklicuje tudi druge standarde za talne obloge:</t>
  </si>
  <si>
    <t xml:space="preserve">EN 548 –   Netekstilne talne obloge – Specifikacija za linolej brez vzorca in z vzorcem, 
EN 649 –   Netekstilne talne obloge – Homogene in heterogene polivinilkloridne talne obloge -
  Specifikacija 
EN 651 –   Netekstilne talne obloge – Polivinilkloridne talne obloge s penast o plastjo – 
  Specifikacija 
EN 652 –   Netekstilne talne obloge – Polivinilkloridne talne obloge s hrbtiščem na osnovi plute -
   Specifikacija 
EN 653 –   Netekstilne talne obloge – Penjene polivinilkloridne talne obloge – Specifikacija 
EN 654 –   Netekstilne talne obloge – Delno upogibljive polivinilkloridne plošče – Specifikacija 
EN 687 –   Netekstilne talne obloge – Specifikacija linoleja na plutinem hrbtišču brez 
  dekorativnega vzorca in z njim 
EN 1816 –  Netekstilne talne obloge – Specifikacija homogenih in heterogenih gladkih gumenih  talnih oblog spenastim hrbtiščem 
EN 1817 –  Netekstilne talne obloge – Specifikacija homogenih in heterogenih gladkih gumenih  talnih oblog 
EN 12199 –  Netekstilne talne obloge – Specifikacija homogenih in heterogenih reliefnih gumenih  talnih oblog 
EN 13329 –  Laminatne talne obloge – Elementi z zunanjo plastjo na osnovi aminoplastičnih 
   termostabilnih smol – Specifikacije, zahteve in preskusne metode 
EN 13553 –  Netekstilne talne obloge – Polivinilkloridne talne obloge za uporabo na izjemno  vlažnih površinah – Specifikacija 
SIST EN 15468:2008 – Laminatne talne obloge – Elementi z direktnim nanosom potiska in sloja iz umetne smole – Specifikacije, zahteve in preskusne metode. </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</si>
  <si>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</si>
  <si>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NAČIN IN POGOJI IZVEDBE</t>
  </si>
  <si>
    <t>Vodenje del na gradbišču:</t>
  </si>
  <si>
    <t xml:space="preserve">• dostopnost projektov (DGD, PZI); 
• izvajanje ustreznega nadzora nad deli – to naj bi zagotovilo izvedbo, skladno z zahtevami projektne dokumentacije; 
• vodenje gradbišča, ki zagotavlja organizacijo del ter pravilno in varno uporabo opreme in mehanizacije, uporabo materialov ustrezne kakovosti, izvedbo glede na zahteve projektne dokumentacije in varno uporabo objekta do predaje naročniku oziroma uporabniku; 
• dostopnost certifikatov oziroma izjav o lastnostih proizvodov; 
• dostava navodil za vgradnjo s specificiranimi pogoji (recimo ravnost in vlaga podlage). </t>
  </si>
  <si>
    <t>Terminski plan - planiranje v normalnih razmerah:</t>
  </si>
  <si>
    <t xml:space="preserve">Pri planiranju izvedbe del je treba upoštevati ta načela: </t>
  </si>
  <si>
    <t xml:space="preserve">• pri izdelavi estrihov je treba računati, da za sušenje potrebujemo določen čas, odvisen od predvidene debeline estriha in tudi klimatskih razmer. Sušenje je odvisno predvsem od relativne vlage in temperature prostora, tako da se lahko v neugodnih razmerah (pozna jesen, zima, zgodnja pomlad) sušenje popolnoma ustavi. Meritve na gradbiščih ob temperaturi + 13°C (to je včasih v danih razmerah skoraj nemogoče doseči) in 80 % relativni vlažnosti so pokazale, da je po 35 dneh preostanek vlage v estrihih še vedno okoli 4 %, pri temperaturi + 22 °C in 50 % relativni vlažnosti pa okoli 3 %; 
• pri tem je treba upoštevati, da se po izdelavi estrihov navadno v objektu izvajajo dela, ki vnašajo dodatno vlago v prostore, tako da je bistveno zniževanje vlage na gradbišču praktično nemogoče. Izvajalci si pomagajo z ogrevanjem objekta in prisilnim razvlaževanjem, to pa navadno v obdobju ekstremno nizkih temperatur nima posebnega vpliva. Možno je uporabiti tudi hitrosušeče se estrihe ali pa dodati proizvod, ki cementnim estrihom onemogoča naknadno vpijanje prostorske vlage; 
• če se načrtuje izvedba del v mesecih z navadno veliko relativno vlago, naj se pri terminskem planu predvidi nekaj dni za rezervo. Kot priporočilo vzamemo podatek, da traja pri stalni temperaturi 20 °C in relativni vlagi zraka 60 % sušenje estriha debeline 5 cm do vlažnosti 3 % najmanj 40 dni, estriha debeline 7,5 cm pa 70 dni (odvisno seveda od deleža vode v estrihu); </t>
  </si>
  <si>
    <t xml:space="preserve">•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 Zato naj se predvsem lesene talne obloge hranijo v prostorih, kjer bodo položene, vsaj 10 dni – pri tem moramo doseči, da se bo vlaga lesa uravnotežila. </t>
  </si>
  <si>
    <t>Prisilno sušenje:</t>
  </si>
  <si>
    <t xml:space="preserve">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estzriha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</si>
  <si>
    <t>Hranjenje materialov in proizvodov:</t>
  </si>
  <si>
    <t>Proizvodi, zlasti lesene obloge, morajo biti hranjeni pod pogoji, ki jih priporočajo proizvajalci, da obdržijo svoje lastnosti. Lesene obloge morajo biti pred dostavo v prostore, kjer bodo položene, hranjene v suhih prostorih v zaprtih zavitkih. 
Lepila naj bodo prav tako hranjena skladno s priporočili proizvajalcev. Če pa teh ni, naj temperatura pri hranjenju ne bo nižja kot 15 °C.</t>
  </si>
  <si>
    <t>VGRADNJA ELEMENTOV/PROIZVODOV</t>
  </si>
  <si>
    <t>Vgradnja estrihov</t>
  </si>
  <si>
    <t xml:space="preserve">Pred vgradnjo estrihov je treba preveriti, ali so hidroizolacijski sloji, ki preprečujejo dvigovanje kapilarne vlage iz podložne konstrukcije/terena, pravilno vgrajeni (zadostni preklopi, dvignjenost ob stenah, projektirani nakloni) in nepoškodovani, drugače jih je treba popraviti/dodati. 
Zaradi nevarnosti nastanka razpok moramo estrihe izvajati s prekinitvami (dilatacijami). Tako sme znašati površina nearmiranega estriha brez dilatacije največ 25 do 35 m2, površina armiranega estriha pa do 100 m2. Razlikujemo prostorske, vrezane (navidezne) in delovne dilatacije. 
Prostorske dilatacije ločujejo posamezne plošče estriha, tako da se te lahko pomikajo v vodoravni in navpični smeri. Način izvedbe in njihov položaj morata biti določena v projektu. Prostorske dilatacije so lahko konstrukcijske (na prekinitvah nosilne konstrukcije) ali ločilne (recimo ob odprtinah za vrata). Ne smejo se izdelovati na mestih, kjer mora biti talna obloga neprekinjena. Robovi prostorskih dilatacij morajo biti zaobljeni in gladki. Rege se zatesnjujejo od zgoraj – spodnji del navadno s stisljivim materialom (stiropor, penjeni polietilen, neopren), zgornji pa s trajno elastičnim kitom. 
</t>
  </si>
  <si>
    <t xml:space="preserve">Vrezane (navidezne, kontrakcijske) dilatacije preprečujejo nepravilne oziroma nekontrolirane tehnološke razpoke, izvedene pa morajo biti, če je tlorisna velikost prostora večja od 25 m2 ali če je dolžina hodnika prostora z razmerjem stranic, večjim od 1 : 1,5 daljša od 4 m. Talna obloga lahko poteka čez vrezano dilatacijo neprekinjeno. To dilatacijo je izvajalec dolžan izvesti po lastni presoji, čeprav ni označena v projektni dokumentaciji. 
Če so vrezane dilatacije močneje obremenjene, se izvedejo z armaturo (recimo ø5 do ø6 mm na razdalji 30 do 40 cm, dolžina 30 cm). Na eni strani armatura ne sme biti sprijeta z estrihom. Delovne rege se izvedejo ob prekinitvi dela, po možnosti na mestih prostorskih dilatacij. </t>
  </si>
  <si>
    <t xml:space="preserve">Izdelani estrih je treba negovati, da se zaščiti pred izsuševanjem (mokra nega je potrebna vsaj prvih 7 dni). Temperatura pri izdelavi mora biti vsaj 3 dni večja od 5 °C. Strjevanje estriha traja najmanj 3 tedne, pri ogrevanem estrihu pa je čas strjevanja najmanj 28 dni. Cementni estrih mora biti do 3 dni nepohoden in do 7 dni neobremenjen. 
Materiali morajo imeti deklarirane lastnosti, skladne s predvidenimi v projektu. Njihove lastnosti morajo biti razvidne bodisi iz deklaracije bodisi iz tehnične dokumentacije, na katero se sklicuje izjava o skladnosti. Pri vgradnji materialov je treba dosledno upoštevati proizvajalčeva navodila. </t>
  </si>
  <si>
    <t>Vgradnja talnih oblog:</t>
  </si>
  <si>
    <t xml:space="preserve">Upoštevati moramo tudi, da dodatna vlaga izhaja tudi iz lepila (disperzijska lepila vsebujejo tudi do 40 % vode). 
Upoštevamo tudi zahteve novejše regulative: predloga tehnične specifikacije prCEN/TS 15717 iz septembra 2007 Parketne obloge – Splošna navodila za vgradnjo. </t>
  </si>
  <si>
    <t xml:space="preserve">Poleg pravilnega skladiščenja proizvodov (parket mora biti dovolj dolgo v prostoru, v katerem bo vgrajen, da se klimatizira) mora polagalec preveriti, ali so proizvodi, ki bodo vgrajeni, skladni s specifikacijami na embalaži, preveriti mora dimenzije, morebitne poškodbe in ob sumu tudi vsebnost vlage. </t>
  </si>
  <si>
    <t xml:space="preserve">Pred začetkom polaganja mora preveriti izvedbo parne zapore, enakomernost izdelave estrihov ter pri plavajočih estrihih pravilnost izvedbe (preveriti, ali so ločeni od zidov). Parketi morajo biti načeloma vgrajeni šele, ko so končana pleskarska dela (tudi polaganje tapet) in keramičarska dela. Prostor, kjer se bodo izvajala parketarska dela, mora imeti ustrezno vlažnost in temperaturo, najbolje takšno, kot bo v času uporabe prostora. Enako velja za vlažnost estriha, ki naj bo enaka kot bo ravnotežna vlaga med uporabo (številčna vrednost v specifikaciji ni zapisana). </t>
  </si>
  <si>
    <t>Vgradnja robnih oz. zaključnih letev:</t>
  </si>
  <si>
    <t>Za vgradnjo zaključnih iz robnih letev upoštevamo navodila iz JUS.U.F2.017 Zaključne dela v gradbeništvu, Tehnične zahteve za izvajanje del pri polaganju tal (točka: Pritrjevanje letev in robnikov). Lesene letve se na vogalih režejo poševno, pritrjujejo pa na razdalji največ 600 mm. Letve iz plastičnih mas ali gume se prav tako režejo poševno ali pa oblikujejo tople. Letve iz trdega PVC se pribijajo, iz mehkega pa pribijajo in lepijo. Druge letve se običajno lepijo. 
Robne letve na stopnicah se pritrjujejo z vijaki na razdalji največ 150 mm, če v projektu ni predvideno drugače. Robniki iz plastike ali gume na stopnicah se pritrjujejo samo na pohodni ploskvi. Inovativne robne in dilatacijske letve se pritrjujejo po navodilih proizvajalcev.</t>
  </si>
  <si>
    <t>KAKOVOST IZVEDBE:</t>
  </si>
  <si>
    <t>Za doseganje kakovostne izvedbe je treba dosledno upoštevati navodila proizvajalcev gradbenih proizvodov za vgradnjo, ki so jih ti predpisali v pripadajočih tehničnih specifikacijah, zlasti pa pogoje pri vgradnji iz navedenih dokumentov</t>
  </si>
  <si>
    <t>Kontrola ravnosti estrihov:</t>
  </si>
  <si>
    <t xml:space="preserve">Merila za ravnost estriha in gotovih podov smo do sedaj upoštevali po tujih standardih – običajno po DIN 18202: 1997 (Toleranzen im Hochbau), tabela 3. Tabela: Zahtevane tolerance za ravnost (v mm) po DIN 18202 </t>
  </si>
  <si>
    <t>Širine reg, ki jih mora polagalec pustiti pri nepomičnih delih stavbe</t>
  </si>
  <si>
    <t>Te znašajo pri večslojnem parketu 10 mm, pri masivnem oblogah iz trdega lesa pa 12 mm.</t>
  </si>
  <si>
    <t xml:space="preserve">Kontrola vlage estrihov (podlage); Dopustne vrednosti </t>
  </si>
  <si>
    <t xml:space="preserve">Dovoljeni odstotki preostale vlage v estrihu po DIN 18353 so navedeni v tabeli: </t>
  </si>
  <si>
    <t>Kontrola položene lesene obloge:</t>
  </si>
  <si>
    <t>• odstopanje lepljenega parketa od podlage je dovoljeno le za 0,1 % lepljenih elementov (ti ne smejo biti koncentrirani na istem mestu); površina, na kateri so vidni odstopljeni elementi, sme znašati za parket na pero in utor največ 40 % površine, za druge parkete pa največ 60 %; 
• toleranca višine: na razdalji 1 m sme znašati višinska razlika največ 3 mm, na razdalji 2 m pa 5 mm; 
• širina rege med parketom in sosednjim podom (z drugačno oblogo) sme znašati največ 2 mm, višinska razlika pa ± 2 mm; 
• dovoljene so manjše vizualne razlike zaradi brušenja med sredino prostora in robnimi/vogalnimi deli; 
• kit za zapolnjevanje reg (dovoljena širina do 1 mm) mora biti iste barve kot parket; skupna površina zakitanih reg okrog deščice sme znašati največ 2 % površine deščice; 
• sledovi lepila niso dovoljeni; pri gotovih parketnih elementih sme znašati skupna širina reg prečno na elemente največ 4 mm/m, posamezna rega pa sme biti široka največ 0,5 mm oziroma 0,3 mm (večslojni parket);
• razlike v barvi so dovoljene glede na zahtevani razred parketa (dovoljeno je, da 3 % elementov odstopa od deklariranega razreda); 
• napake pri lakiranju: v sobah ni dovoljeno dvojno lakiranje posameznih delov niti niso dovoljeni madeži od silikona;
• največje dovoljeno vbočenje/izbočenje elementov znaša 0,5 % širine elementa</t>
  </si>
  <si>
    <t>Standardi za kontrolo in izvajanje</t>
  </si>
  <si>
    <t xml:space="preserve">• DIN 18202: 1997   Toleranzen im Hochbau 
• DIN 18356: 1998   Parkettarbeiten 
• DIN 18365: 2002   Bodenbelagsarbeiten 
• prCEN/TS 15717   Parquet flooring – General guideline for installation 
• SIST-TS CEN/TS 14472-3: 2003 Netekstilne, tekstilne in laminirane (plastene) talne oblogNačrtovanje, priprava in namestitev </t>
  </si>
  <si>
    <t>NAVODILA ZA IZDELAVO TEHNOLOŠKEGA ELABORATA</t>
  </si>
  <si>
    <t xml:space="preserve">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
  </si>
  <si>
    <t>TE mora imeti ta poglavja: 
• splošne informacije o izvajalcu in konstrukcijskih značilnosti objekta,
• opis posameznih faz del,
• terminski plan izvajanja del. 
TE je možno dopolnjevati skladno z napredovanjem del. Splošne informacije je možno dati le enkrat, druge dele elaborata pa za vsak sklop del posebej. 
TE mora obravnavati te sklope del: 
• kontrolo pripravljene podlage za izvajanje tlakarskih del,
• način izdelave estrihov (iz pripravljenih suhih mešanic, izdelanih na objektu, suhomontažni ... ), 
• kontrolo ravnosti in načine sušenja izdelanih estrihov (če je predvideno dodatno sušenje), - hranjenje lesenih talnih oblog v predvidenih razmerah,
• polaganje talnih oblog, 
• dodatna obdelava talnih oblog, če je ta predvidena (recimo brušenje, lakiranje ... ), 
• kontrolo izvedene talne obloge, 
• druga dela, ki niso zajeta, so pa nujna.</t>
  </si>
  <si>
    <t>Tlakarska dela</t>
  </si>
  <si>
    <t>Barvanje mineralnih površin</t>
  </si>
  <si>
    <t xml:space="preserve">Mineralne površine so lahko: 
• mineralni ometi: apneno/cementni, apneno/mavčni; 
• mavčno-kartonske plošče; 
• betonske površine, betonski elementi. 
Obdelava notranjih mineralnih površin v stanovanjski novogradnji običajno predvideva njihovo glajenje in barvanje. </t>
  </si>
  <si>
    <t>Posebna zaščita notranjih betonskih talnih površin s protiprašnimi premazi</t>
  </si>
  <si>
    <t>Za protiprašno zaščito vseh vrst, s cementom vezanih notranjih talnih površin (cementni estrihi in prevleke, brušen teraco, tla iz neobdelanega betona) v manj obremenjenih prostorih (prostori, kjer le občasno hodimo: kletni prostori v stanovanjskih objektih, kurilnice v individualnih stanovanjskih objektih, priročna, arhivska in druga skladišča, shrambe, zaklonišča itd.) uporabljamo premaze za zaščito talnih površin.</t>
  </si>
  <si>
    <t>Zaščita in barvanje lesenih površin</t>
  </si>
  <si>
    <t>Les uporabljamo za različne namene uporabe: stavbno pohištvo, fasade, stenske in stropne obloge, vrtni elementi, ograje, pergole, talne obloge (parket, drugi leseni podi) itd. Njegova prednost je razgradljivost po koncu življenjske dobe izdelka, to pa sočasno pomeni velik problem v času njegove uporabe. Vremenskim vplivom izpostavljene dele lesa uničujeje in razgrajujejo UV-sevanje in velike temperaturne razlike. Nihanja vlage povzročajo razpoke, vlagi izpostavljene dele napadejo glive, v stiku z zemljo se pojavi trohnoba, napadejo ga lahko insekti. 
Določene drevesne vrste so že naravno odporne proti nekaterim teh vplivov, druge manj in jih je treba dodatno zaščititi. Včasih pa jih ščitimo iz dekorativnih razlogov ali zaradi povečanja mehanske odpornosti. 
Pri odločanju o uporabi določene vrsta lesa upoštevamo predvsem njegovo naravno odpornost</t>
  </si>
  <si>
    <t xml:space="preserve">Zaščita in barvanje kovinskih površin </t>
  </si>
  <si>
    <t xml:space="preserve">Kovinske elemente, zlasti tiste, ki so izpostavljeni zunanjim vplivom in ki niso iz nerjavnega materiala, je treba zaščititi proti rji in jih finalno obdelati. 
To so predvsem ograje, nosilne konstrukcije nadstreškov, elementi zunanje opreme itd. </t>
  </si>
  <si>
    <t>Način vgradnje ter namen uporabe materiala mora biti skladen z navodili oz. priporočili proizvajalcev.</t>
  </si>
  <si>
    <t>Načini in pogoji za izvedbo posameznih del ter vgradnjo predfabrikatov morajo biti skladni z veljavnimi standardi in priporočili proizvajalcev.</t>
  </si>
  <si>
    <t xml:space="preserve">• izvesti mora vsa potrebna predhodna dela in materiale za pripravo površin za pleskanje; čiščenje, morebitno izravnave in nanos emulzije,
• površine morajo biti enotnega tona, ne smejo se poznati sledovi od slikopleskarskega orodja,
• izvajalec je dolžan izvesti zaščito vseh vgrajenih materialov in izdelkov ob izvajanju pleskanja in izvesti čiščenje po delih,
• delovne odre za izvedbo pleskarskih del je dolžan zagotoviti izvajalec slikopleskarskih del skladno s pogoji za zagotavljanje varnosti pri delu,
• slikanje stenskih in stropnih površin se lahko izvaja samo na predhodno slikarsko izravnane podlage,
• ni dopustno kitanje ali prekrivanje z izravnalno maso stikov med suhomontažnimi in masivnimi stenami in stropovi,
• slikanje vseh stenskih površin v kopalnicah oz. mokrih prostorih mora biti izvedeno s pralno barvo (barva z odpornostjo na mokro drgnjenje razreda 2 po SIST EN 13300),
• v kuhinji mora biti slikanje kuhinjskih sten izvedeno s pralno barvo (barva z odpornostjo na mokro drgnjenje razreda 2 po SIST EN 13300),
• Naročnikov izbor barv je generalno:
 stene in stropovi: bela (odtenek 1001) ali pastelna po izboru naročnika,
 cevi radiatorskega ogrevanja: RAL 9010.
</t>
  </si>
  <si>
    <t>• vse iz splošnih določil za vse vrste del,
• pripravo podlage v skladu s pravili stroke in v teh opisih navedenih zahtevah naročnika,
• osnovni in vezni premazi po zahtevah dobaviteljev izravnalnih nanosov in barv,
• vse potrebne zaščite okrog ostalih že vgrajenih elementov (preboji, stavbno pohištvo,...) v vseh fazah,
• vse potrebne obdelave ob stikih različnih materialov podlage (dilatacije, poglobljene fuge ipd.),
• zaključkih in priključkih k že vgrajenim elementom (preboji, stavbno pohištvo,..), tudi kitanje z akrilnim kitom,
• popravila slikanja po dokončani finalizaciji (npr. vgradnja vrat, montaža stikal in vtičnic),
• postavitev in uporabo delovnih fiksnih in pomičnih odrov.</t>
  </si>
  <si>
    <t># dobavo in vgradnjo PVC ali Alu vogalnikov v sloj polnila v fazi gletanja je vključiti v cene e.m.</t>
  </si>
  <si>
    <t>• SIST EN 13300: barve in laki – premazna sredstva in premazni sistemi na vodni osnovi za notranje zidove in stropove.
• SIST EN ISO 1062-1: barve in laki – premazni materiali in premazni sistemi za zunanjo zaščito zidov in betona.</t>
  </si>
  <si>
    <t># uporaba fungicidnih (proti plesni) in zdravju škodljivih (npr. spojine živega srebra) premazov ni dovoljena.</t>
  </si>
  <si>
    <t>Premazi za mineralne površine:</t>
  </si>
  <si>
    <t>Notranje in fasadne barve:</t>
  </si>
  <si>
    <t>Barve za zaščito in dekoracijo notranjih in zunanjih mineralnih površin so lahko glede na vrsto topila na vodni osnovi ali osnovi organskega topila. Glede na kemijsko sestavo veziva se lahko uporabljajo apnene, apneno-cementne, cementne, silikatne, silikonske, akrilne, vinilne, alkidne, poliuretanske, epoksidne, kopolimerne, bitumenske, na osnovi kloriranega kavčuka, oljne in na osnovi različnih polimernih veziv. 
Za obdelavo notranjih sten in stropov v modernem gradbeništvu prevladujejo disperzijske barve. Disperzijske barve so razpršeni pigmenti in drugi netopni trdni delci v tekočem mediju. 
Osnovne zahteve za razvrstitev premazov za obdelavo notranjih mineralnih površin na vodni osnovi navaja SIST EN 13 300: 
• odpornost proti mokremu čiščenju, 
• izdatnost/ pokrivnost, 
• sijaj, 
• velikost največjih delcev. 
Najpomembnejši podatki, ki označujejo kakovost notranjih premazov, so predvsem razvrstitev: pokrivnost/izdatnost in razvrstitev glede odpornosti proti mokremu čiščenju.</t>
  </si>
  <si>
    <t xml:space="preserve">Tudi za obdelavo fasadnih površin v modernem gradbeništvu prevladujejo disperzijske barve. Osnovne zahteve za razvrstitev premazov za obdelavo fasadnih mineralnih površin navaja SIST EN 1062-1. Najvažnejša lastnost fasadnih premazov je vsekakor vodoodbojnost, premazi, ki spadajo v razred W3, so premazi z največjo vodoodbojnostjo oziroma najmanjšim navzemanjem vode (w ≤ 0,1 kg m2h0,5). </t>
  </si>
  <si>
    <t>Barve za beton:</t>
  </si>
  <si>
    <t>Fasadne barve za beton:</t>
  </si>
  <si>
    <t xml:space="preserve">Za površinsko zaščito betona veljajo zahteve harmoniziranega standarda SIST EN 1504-2. Sistemi površinske zaščite betona, primerni za stanovanjsko gradnjo, so predvsem: 
• vodoodbojna zaščita betona z brezbarvnimi impregnacijami; 
• barvna zaščita z ustreznim premaznim sistemom; izbira premaznega sistema je odvisna tudi od mikrolokacije in lahko upošteva različne zahteve: vpliv soli, premostitev razpok. </t>
  </si>
  <si>
    <t>Protiprašna zaščita talnih površin:</t>
  </si>
  <si>
    <t xml:space="preserve">Premazi za protiprašno zaščito so največkrat akrilni, epoksidni ali poliuretanski, na vodni osnovi ali na osnovi organskih topil. Bistvena pogoja za zaščito talnih površin sta: 
• vlaga betona mora biti pod 5 % in
• temperatura podlage mora biti vsaj 3 °C višja od temperature rosišča. </t>
  </si>
  <si>
    <t>Izravnalne mase:</t>
  </si>
  <si>
    <t>Mineralni ometi za izravnavo:</t>
  </si>
  <si>
    <t>Za glajenje ali popravilo mineralnih površin uporabljamo izravnalne mase (uporablja se tudi izraz kit) na polimerni, apneno/cementni ali mavčni osnovi. Tankoslojne izravnalne mase dopuščajo dvoslojni nanos do debeline 3 mm. Debeloslojne izravnalne mase dopuščajo nanos do 1 cm in so namenjene predvsem izravnavi razopaženih betonskih stropov, kjer je možen pojav večjih neravnin. Za izravnavo neravnin večjih od 1 cm uporabljamo predvsem ustrezne mineralne omete. 
Fasadnih ometov navadno ne izravnavamo z izravnalnimi masami.</t>
  </si>
  <si>
    <t>Izravnava betonske površine:</t>
  </si>
  <si>
    <t>Betonske površine pripravimo in vidne (nezaščitene) dele armature antikorozijsko zaščitimo. 
Za izravnavo (Iunkerji) in zaščito novih ali poškodovanih starih, poroznih betonskih površin ter popravilo površinskih poškodb na betonskih površinah (reprofilacija betona) uporabljamo le namenske izravnalne mase. V stanovanjski gradnji so to največkrat tako imenovani sistemi PCC za sanacijo betonskih površin (to so izravnalne mase določene granulometrijske sestave na osnovi cementa, polimernih veziv in specialnih dodatkov). Pri tem je treba upoštevati zahteve harmoniziranih standardov serije SIST EN 1504.</t>
  </si>
  <si>
    <t>Osnovni premazi:</t>
  </si>
  <si>
    <t>Funkcija osnovnega premaza je predvsem izenačevanje vpojnosti gradbene podlage. 
Pri premaznih sistemih za zaščito mineralnih površin je bolj v uporabi izraz osnovni premaz, pri sistemih za zaščito lesenih in kovinskih površin pa se bolj uporablja izraz temeljni premaz (za oba izdelka se v praksi uporabljata tudi neslovenska izraza »grund« ali »primer«). 
Osnovni premazi so lahko na vodni osnovi ali na osnovi organskih topil, lahko so brezbarvni ali obarvani. Polnjeni premazi (mineralna ali sintetična polnila) običajno omogočajo boljši oprijem na zelo gladke površine. Globinski premazi pa zaradi svoje specifične sestave in majhne velikosti delcev globlje prodirajo v gradbeno podlago in tako izboljšajo njeno trdnost ali vodoodbojnost. 
Osnovni premaz ni nikoli samostojen premaz. Izraz impregnacija ali impregnacijsko sredstvo opisuje samostojni premaz z natančno določeno funkcijo, recimo silikonska impregnacija za vodoodbojno zaščito mineralnih površin.</t>
  </si>
  <si>
    <t>Premazi za lesene površine:</t>
  </si>
  <si>
    <t>Zaščita pred vremenskimi vplivi s filmotvornimi premazi za les:</t>
  </si>
  <si>
    <t xml:space="preserve">Odporne vrste lesa razreda 1 do 3 se lahko uporabljajo zunaj tudi nezaščitene. Pogoj za to je ustrezna konstrukcijska zaščita, ki omogoča hitro odtekanje vode, preprečuje njeno zadrževanje, omogoča hitro sušenje po prenehanju vlaženja itd. Taka uporaba je pogosta na lesenih fasadah. V ta namen iz ekoloških razlogov kotlovsko impregnirani les ne priporočajo, razen za spodnje področje fasade, tako imenovani cokel. Tak les je podvržen spremembam barve, odvisno od izpostavljenosti soncu in dežju, od rjave do sive. 
Soncu izpostavljen les zaradi vpliva UV-sevanja površinsko propada in erodira. Spremembo barve in erozijo lesa lahko preprečimo z uporabo premazov. </t>
  </si>
  <si>
    <t>Dekorativna zaščita s filmotvornimi premazi za les:</t>
  </si>
  <si>
    <t>To področje zajema različne namene uporabe, od pohištva, notranjih vrat do notranjih oblog. Pohištveni laki, ki se pogosto uporabljajo tudi za notranje stavbno pohištvo (vrata), in različni drugi premazi za notranje prostore morajo biti bolj abrazijsko odporni in odporni proti čistilom.</t>
  </si>
  <si>
    <t>Oplemenitenje lesa s sredstvi za oplemenitenje (olja, voski; brez biocidne funkcije):</t>
  </si>
  <si>
    <t>Oplemenitenje lesa ima funkcijo dekoracije, zaščite pred umazanijo, za lažje čiščenje in deloma zaščito pred vodo zaradi vodoodbojnih lastnosti. 
Olja poleg tega lahko prodrejo globoko v les in ga zaradi vodoodbojnosti ščitijo pred prevelikimi nihanji vlage v lesu. 
Les, zaščiten s temi sredstvi, praviloma ni ali pa je slabo odporen na vremenske vplive in zahteva pogosto obnavljanje zaščite, najmanj na 6 mesecev ali celo manj. 
Taka zaščita ni primerna za zunanja okna in vrata. 
Voski in olja se pogosto uporabljajo za dekorativno zaščito notranjega masivnega pohištva. V zadnjem času se izdelki, ki so kombinacija olj in voskov, pogosto uporabljajo za zaščito talnih oblog iz trdega lesa, še posebno v frekventnih prostorih. Treba pa je vedeti, da take površine ne morejo biti sijajne in da je potrebno pogostejše obnavljanje (pogostost obnavljanja je odvisna od frekventnosti prostora).</t>
  </si>
  <si>
    <t>Ločevanje premazov po videzu:</t>
  </si>
  <si>
    <t xml:space="preserve">Lazure so poltransparentni premazi, skozi katere se jasno vidi obarvana struktura lesa. Svetle lazure slabše ščitijo les pred UV-sevanjem, zato zahtevajo pogostejše vzdrževanje. Preveč temne (črna) pa niso ugodne zaradi pregrevanja na soncu in s tem povezanega presuševanja lesa, kar je povezano z večjim pokanjem lesa. Vrste lazur: </t>
  </si>
  <si>
    <t>• impregnacijske in tankoslojne lazure – ne tvorijo zaključenega filma premaza na površini (debeline 0–20 μm), temveč delno prodrejo v les; manj ščitijo pred vlago, zelo enakomerno in hitreje propadajo; potrebno je pogostejše vzdrževanje in obnavljanje, ki pa je enostavnejše in lažje kot pri premazih, ki tvorijo debelejši film; 
• srednjeslojne lazure – tvorijo zaključene filme na površini lesa (20–60 μm); zagotavljajo boljšo zaščito pred vlago in manjša nihanja vlažnosti lesa, zato zmanjšujejo pokanje lesa; na razpokah, grčah, mehanskih poškodbah in poškodbah od toče lahko pride do cikličenega prodiranja vode pod premaz in s tem luščenja in pri lazurah do barvnih sprememb; vzdrževalni intervali so daljši kot pri tankoslojnih lazurah, vendar je z njimi nekaj več dela; 
• debeloslojne lazure –  tvorijo zaključene filme debeline več kot 60 μm; primerne so samo za elemente, ki morajo biti dimenzijsko stabilni, recimo okna in vrata; 
• pokrivne barve popolnoma prekrijejo strukturo lesa, zato bolje ščitijo les pred UV-sevanjem; praviloma tvorijo debelejše sloje, nad 20 μm do 60 μm in več; vzdrževalni intervali so praviloma daljši kot pri lazurah; pri večjih debelinah obstaja nevarnost prodiranja vode v les pod premazom na poškodbah in razpokah, kar vodi do trohnobe, ki je zaradi netransparentnosti premaza praviloma dolgo ne ugotovimo</t>
  </si>
  <si>
    <t>• za obračun izvršenih del smiselno veljajo pravila Obrtne zbornice Slovenije – sekcije slikopleskarjev in črkoslikarjev (Slikopleskarska dela – normativi porabe časa in materiala ter pravila merjenja za obračun slikopleskarskih del), razen če so izrecno v nasprotju z določili v teh splošnih opisih ali popisih del,
• ostali dodatki za morebitne oteževalne okoliščine izvedbe del se ne obračunavajo posebej.</t>
  </si>
  <si>
    <t># Obračuna se dejansko izvršena količina. To pomeni, da vse okenske, vratne in ostale odprtine brez špalet, večje od 1,0 m2 odštevajo v celoti.</t>
  </si>
  <si>
    <t xml:space="preserve"># pri okenskih, vratnih in ostalih odprtinah s špaletami širine do 20 cm, se odbije površina nad 3,0 m2. Površina do 3.0 m2 je obračuna po načelu "polno za prazno". </t>
  </si>
  <si>
    <t># pri okenskih, vratnih in ostalih odprtinah s špaletami širine nad 20 cm, se odbije celotna površina odprtine, obračuna pa se razvita površina špalet.</t>
  </si>
  <si>
    <t># dobavo vgradnjo PVC ali Alu vogalnikov v sloj polnila v fazi gletanja je vključiti v cene e.m.</t>
  </si>
  <si>
    <t>Ustreznost podlage - splošni pogoji:</t>
  </si>
  <si>
    <t>Pred začetkom slikopleskarskih del morajo biti končana vsa zidarska, suhomontažna, keramičarska in tlakarska dela, inštalaterska, mizarska in druga obrtniška dela, razen montaže zaključnih inštalacij in končne obdelave talnih oblog. 
Prostori, v katerih izvajamo slikopleskarska dela, morajo biti med delom zaščiteni pred prepihom. Obstajati mora možnost zračenja po končanem delu.</t>
  </si>
  <si>
    <t>Mineralne površine:</t>
  </si>
  <si>
    <t>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t>
  </si>
  <si>
    <t>Lesene površine:</t>
  </si>
  <si>
    <t>Lesene površine morajo biti suhe, gladko obdelane, brez prahu in prekitane. Prvi premaz je redkejši od naslednjih nanosov. Nanos barve je lahko s čopičem, potapljanjem v barvo ali brizganjem. Izvedba nanosa je odvisna od velikosti elementov, namena uporabe in želenega končnega videza.</t>
  </si>
  <si>
    <t>Kovinske površine:</t>
  </si>
  <si>
    <t>Kovinske površine morajo biti pred nanosom temeljne, antikorozijske barve mehansko očiščene rje (peskanje, ščetkanje) in razmaščene. Skrbno je treba očistiti zlasti zvare in jih obrusiti.</t>
  </si>
  <si>
    <t>Suhost podlage:</t>
  </si>
  <si>
    <t>Za vse gradbene podlage velja, da podatki o sušenju premaza veljajo za temperaturo +20 °C in 65 % relativno vlažnost. Pri nižji temperaturi in višji relativni vlažnosti se sušenje ustrezno podaljša.</t>
  </si>
  <si>
    <t>Podlaga so mineralni ometi: apneno/cementni, apneno/mavčni:</t>
  </si>
  <si>
    <t>Ometi morajo biti suhi, izstopajoči delci ostrgani z lopatico. Nestabilni delci ometa se ometejo z omelom. Za gladkost ometa se površina dvakrat izravnava z izravnalno maso. Ko je suho prvo izravnavanje, se ostrga z lopatico in nanese drug nanos izravnalne mase, pravokotno na prvega. Po ostrganju posušenega drugega nanosa je podlaga pripravljena za barvanje. Večje poškodbe površine ali neravnine je treba prej zidarsko obdelati. 
Novo vgrajene podložne omete sušimo 3 do 4 tedne (za vsak cm debeline ometa 10 dni), lahke omete pa 5 do 7 dni za vsak cm ometa</t>
  </si>
  <si>
    <t>Podlaga so betonske površine, betonski elementi :</t>
  </si>
  <si>
    <t xml:space="preserve">Betonske površine, ki naj bodo stare vsaj 2 meseca, je treba očistiti sledi opažnih olj. Po nanosu osnovnega premaza betonsko površino zgladimo in obrusimo. Sanacija in zaščita zunanjih betonskih površin zahteva uporabo specifičnih materialov. Upoštevati je treba ustrezne tehnične predpise, katerih osnova so harmonizirani standardi serije SIST EN 1504. </t>
  </si>
  <si>
    <t>Podlaga so lesene ali kovinske površine:</t>
  </si>
  <si>
    <t>Lesene površine morajo biti pred kitanjem ali začetkom barvanja zračno suhe.</t>
  </si>
  <si>
    <t>S kovinske podlage je treba pred začetkom premazovanja obrisati kondenz. Ta se pojavlja predvsem na svežih zvarih. Vlaga ali mokrota v notranjih vogalih ali skritih mestih se osuši z gorilnikom.</t>
  </si>
  <si>
    <t>Ravnost podlage:</t>
  </si>
  <si>
    <t>Zaradi pomanjkanja slovenskih tehničnih predpisov, ki regulirajo tolerance za ravnost mineralne podlage, predlagamo uporabo DIN 18202, tabela 3. Za tankoslojno (do 3 mm) ali debeloslojno (do 10 mm) izravnavo notranjih gradbenih podlag uporabljamo ustrezne izravnalne mase. Primerne izravnalne mase: 
• za notranje zidne in stropne površine: apnenocementni in cementni ometi, apneno/mavčni ometi, mavčnokartonske plošče, betonske površine; možen je nanos na dobro oprijete stare disperzijske premaze; 
• za fasadne površine: apnenocementni in cementni ometi, betonske površine, dekorativni ometi različnih kemijskih sestav; možen je nanos na dobro oprijete stare disperzijske premaze in dekorativne omete, ki se pojavljajo predvsem na sistemih toplotne izolacije</t>
  </si>
  <si>
    <t>Skladiščenje materiala in proizvodov in ravnanje z njimi morata biti taka, da se preprečijo spremembe lastnosti materiala in poškodbe, zaradi česar bi postali neprimerni za predvideno uporabo. Različni materiali in proizvodi se skladiščijo ločeno.</t>
  </si>
  <si>
    <t>NAČIN IZVEDBE</t>
  </si>
  <si>
    <t>Premazi za mineralne površine</t>
  </si>
  <si>
    <t>Premaze nanašamo ročno ali strojno, odvisno od vrste materiala in možnosti oziroma pogojev izvedbe. Treba je upoštevati navodila proizvajalcev materiala, strojne opreme in osnovne zakonitosti slikopleskarske stroke. Enako velja tudi za dekorativne omete. 
Če ni drugače predpisano, velja za nanos notranjih in fasadnih premazov dvo- oziroma troslojni nanos: 
• osnovni premaz, 
• vmesni premaz, 
• zaključni premaz, 
Odvisno od specifike premaznega sredstva lahko vmesni in končni premaz nadomesti en sam zaključni premaz.</t>
  </si>
  <si>
    <t>Premazi za lesene površine</t>
  </si>
  <si>
    <t>Predpisov in standardov, ki bi opredeljevali uporabo takih sredstev, ni. Treba je dosledno upoštevati navodila proizvajalca glede načina uporabe, porabe sredstva in tudi vzdržev.</t>
  </si>
  <si>
    <t xml:space="preserve">Od vrste in kakovosti površinskega premaza so odvisni intervali in način vzdrževanja ter obnavljanja. Zavedati se je treba, da so intervali vzdrževanja in obnavljanja pri uporabi premazov obvezni. 
Kadar so lesene fasade zaščitene s premazi, mora biti s premazi zaščiten tudi hrbtni del. Fasade morajo biti obvezno na hrbtni strani prezračevane in v tem primeru zaščitene s paroprepustnim tankoslojnim premazom. Enako velja za obloge, ki so vgrajene tako, da so na hrbtni strani prezračevane. V tem primeru mora biti hrbtna stran zaščitena s tankoslojnim premazom. Če hrbtni del ni prezračevan, mora biti zaščiten enako kot izpostavljeni pročelni del. V takem primeru je še posebno priporočljiva predhodna zaščita z biocidno impregnacijo proti trohnenju. 
Pri dekorativni zaščiti z lazurami je priporočljiva tudi predhodna preventivna zaščita površine z impregnacijo vsaj proti glivam modrivkam. Zaradi prosojnosti lazur lahko glive modrivke razvrednotijo dekorativni videz premazanega lesenega elementa. </t>
  </si>
  <si>
    <t>Okoljski pogoji</t>
  </si>
  <si>
    <t>Slikopleskarska dela je možno izvajati le v primernih vremenskih razmerah oziroma primernih mikroklimatskih razmerah: temperatura zraka in zidne podlage naj ne bo nižja od 5 °C in ne višja od + 35 °C. Relativna vlaga naj ne presega 80 %. Najprimernejše temperaturno območje za izvedbo slikopleskarskih del je od 15 °C do 25 °C. 
Nekatere gradbene podlage oziroma premazi zahtevajo specifične pogoje izvedbe. Njihovo neupoštevanje lahko vpliva na nekakovostno izvedbo. Za silikatne in apnene premaze je minimalna delovna temperatura (temperatura zraka in zidne podlage) 8 °C. Vedno je treba upoštevati navodila proizvajalca. Fasadne površine pred soncem, vetrom in padavinami zaščitimo z zavesami, kljub zaščiti pa v dežju, megli ali ob močnem vetru (≥ 30 km/h) ne delamo.</t>
  </si>
  <si>
    <t xml:space="preserve">Zagotoviti je treba raven in obseg kontrole izvedbe, kot je to predpostavljeno in upoštevano v projektu. Dosledno je treba upoštevati navodila proizvajalcev proizvodov. 
Ocena kakovosti slikopleskarskih del je subjektivna glede na vrsto del, namembnost, trajnost in zahteve standardov oziroma predpisov. 
Slikopleskarsko obdelana površina mora imeti enotno strukturo in stopnjo sijaja, brez opaznih prekrivanj barvnih nanosov, raz, vdolbin in vidnih napak v osnovnem materialu. Barva mora imeti enakomerno prekrivnost brez sledi delovnega orodja in delovnih prekinitev. Ob poševni osvetlitvi obdelanih površin ne sme biti reliefnih sledi kitanja in nanosov barve. 
Ocenjujejo in preverjajo se : 
• skladnost materiala in izvedbe s projektom in popisom del, 
• estetski videz (enakomernost strukture), 
• odpornost proti obrabi (trajnost), 
• debelina nanosa (v praksi možno samo pri kovinskih površinah), 
• varnost pri uporabi (nedrsnost), 
• navodila za vzdrževanje (dokumentacija), 
• dokumentacija: obvezna predložitev zakonsko predpisanih certifikatov oziroma izjavo lastnostih, kot predvideva ZGPro-1. </t>
  </si>
  <si>
    <t>Za estetski videz so pomembne podrobnosti, kot so zaključki, vogali, stiki z drugimi materiali in površine, ki so pravokotne na naravni vir osvetlitve. Pri presoji je bistven enotni estetski učinek. Pozorno je treba pregledati spoje z vgrajeno opremo (okna, vrata, police, vgrajena strojno in elektroinštalacijska oprema –stikala, radiatorji …), stikovanje z oblogami sten, stropov in tlakov (zaključne letve, tesnjenje stikov brez razpok, dilatacije).</t>
  </si>
  <si>
    <t xml:space="preserve">Tehnološki elaborat vključuje tehnično mapo in plan nadzora del. V njem mora izvajalec upoštevati določila te smernice tudi glede priprave podlage, možnosti za delo in izbire ustreznih materialov. 
Izvajalec mora izdelati plan dela glede na ugotovljeno stanje podlage, ugotovljene delovne razmere in načrt pregleda izvedenih del, pri čemer mora upoštevati zahteve proizvajalca vgrajenih proizvodov in projektanta. 
Izvajalec del mora na gradbišče pred začetkom del dostaviti dokumentacijo, zbrano v tehnični mapi, ki mora zajemati: 
• opis proizvodov in del, 
• izjavo o lastnostih za proizvode in kopijo oznake CE za proizvode (če je proizvod označen z oznako CE), 
• povzetek lastnosti proizvodov in njihovo primerjavo s projektnimi zahtevami, 
• navodila za vgradnjo, 
• garancijsko izjavo (kjer je to primerno), 
• navodila za vzdrževanje, 
• navodila za skladiščenje proizvoda in ravnanje z njim (kjer je to primerno). </t>
  </si>
  <si>
    <t>Slikarskopleskarska dela</t>
  </si>
  <si>
    <t>V postavke vključiti vse delo in materiale potrebne za kvalitetno izvedbo. Poleg vgrajenega lesa upoštevati tudi vso potrebno zaščito pred vremenskimi vplivi in škodljivci, vse začasne konstrukcije potrebne za fiksiranje elementov med montažo ter ves vezni in pritrdilni material.</t>
  </si>
  <si>
    <t xml:space="preserve"> -odkop za temelje z odvozom v začasno deponijo na gradbišču</t>
  </si>
  <si>
    <t>Pripravljana in ureditvena in zemeljska dela</t>
  </si>
  <si>
    <t># izolacija sten balkonov proti dvigalnemu jašku</t>
  </si>
  <si>
    <t># mehanska zaščita: Čepasta folija iz HDPE 400g/m2.</t>
  </si>
  <si>
    <t>PRIPRAVLJANA ZEMELJSKA DELA</t>
  </si>
  <si>
    <t>RUŠITVENA</t>
  </si>
  <si>
    <t>TLAKARSKA DELA</t>
  </si>
  <si>
    <t>SLIKOPLESKARSKA DELA</t>
  </si>
  <si>
    <t>*fasada dvigalnega jaška</t>
  </si>
  <si>
    <t>PREHOD</t>
  </si>
  <si>
    <t>Prehod</t>
  </si>
  <si>
    <t># stena med blakonom in dvigalom</t>
  </si>
  <si>
    <t>*stene balkonov+fronte stene</t>
  </si>
  <si>
    <t>*sanacija odstranjene fasade</t>
  </si>
  <si>
    <t>Maj 2026</t>
  </si>
  <si>
    <t>PRIZIDAVA ZUNANJEGA DVIGALA DUC TABOR</t>
  </si>
  <si>
    <t xml:space="preserve">vrata kabine: 130 x 210 cm
avtomatska, dvokrilna teleskopska 
frekvenčno regulirani pogon, 
krila iz brušene nerjaveče pločevine
zaščita potnikov pred ukleščenjem z infrardečo svetlobno zaveso </t>
  </si>
  <si>
    <t>Izvedba vseh potrebnih rezov, vrtin in prebojev v armiranobetonski konstrukciji (plošče, stene, temelji) za potrebe izvedbe dvigal</t>
  </si>
  <si>
    <t>maj 2026</t>
  </si>
  <si>
    <t>• Izvedba zaščite obstoječega objekta in pasovnih temeljev pred začetkom izkopa.</t>
  </si>
  <si>
    <t>• Planiranje in ureditev dna kopna</t>
  </si>
  <si>
    <t>• Izvedba tamponskega sloja iz drobljenega materijala</t>
  </si>
  <si>
    <t>• Fazni izkop ob obstoječih temeljih z namenom preprečitve posedanja</t>
  </si>
  <si>
    <t>•Izvedba vseh novih AB elementov v sklopu rekonstrukcije in dozidave dvigalnega jaška v obstoječem objektu, vključno s povezavo na obstoječo konstrukcijo.</t>
  </si>
  <si>
    <t>• Opaži morajo biti izdelani točno po merah v načrtu, z vsemi potrebnimi podporami, horizontalno in vertikalno povezavo, tako da so stabilni in sposobni za obtežbo z betonom 
• izračune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 Opaž mora biti prilagojen delu v obstoječem objektu (omejen prostor, priključki na obstoječe konstrukcije).</t>
  </si>
  <si>
    <t>Opis: Natančno diamantno rezanje obstoječih betonskih trakastih temeljev na mestu preboja za novi jašek. Ker je spodnji rob obstoječega temelja na koti -4,55 m, novi izkop pa sega globlje, je treba temelje odrezati tako, da se ne oslabi stabilnost preostalega dela stavbe. Vključno z odstranitvijo odrezanih betonskih blokov.</t>
  </si>
  <si>
    <t>Opis: Odstranitev obstoječe drenažne cevi, čepaste folije in drenažnega nasutja ob stavbi na mestu novega izkopa. Postavka vključuje tudi pazljivo odkopavanje obstoječih instalacij (elektrika, kanalizacija), če te potekajo ob objektu.</t>
  </si>
  <si>
    <t xml:space="preserve">Strojni in ročni izkop terena v širokem odkopu v terenu III. kat.. Obračun po m3 v raščenem stanju. </t>
  </si>
  <si>
    <t>Široki strojni in delno ročni izkop gradbene jame za postavitev novega dvigalnega jaška. Izkop se izvaja do končne kote -5,58 m, kar vključuje prostor za tampon, podložni beton in 40 cm debelo AB ploščo. Zaradi kote spodnjega roba obstoječega temelja na -4,55 m je obvezno ročno odkopavanje v pasu ob stavbi in sprotna zaščita brežin, da se prepreči usipanje materiala izpod obstoječega objekta. V ceno je vključen prenos materiala do deponije na gradbišču ali nakladanje na kamion.</t>
  </si>
  <si>
    <t>Odvoz odvečnega izkopanega materiala na trajno deponijo z vsemi vključenimi stroški nakladanja, prevoza in plačila takse za deponiranje odpadnega materiala. Upoštevati faktor razrahljanosti materiala.</t>
  </si>
  <si>
    <t>Podbetoniranje obstoječih temeljev z betonom C25/30</t>
  </si>
  <si>
    <t>Odstranitev obstoječega stavbnega pohištva. Okna v območju izgradnje dvigalnega jaška</t>
  </si>
  <si>
    <t>Rezanje obstoječe fasade</t>
  </si>
  <si>
    <t>Odstranitev drenažnega sistema in nasutja</t>
  </si>
  <si>
    <t>Rezanje obstoječih pasovnih temeljev</t>
  </si>
  <si>
    <t>Opis: Navpično strojno rezanje in odstranjevanje obstoječega fasadnega sistema (omet, armirni sloj, toplotna izolacija) v celotni višini objekta (cca 25 m) na dveh linijah, kjer se bo novi jašek stikal s stavbo. Rez mora biti izveden ravno in čisto, da se omogoči kasnejša vgradnja dilatacijskega traku in stik z novo prezračevano fasado.</t>
  </si>
  <si>
    <t xml:space="preserve"> </t>
  </si>
  <si>
    <t>Izvedba izreza v kletni steni za dostop iz dvigala v klet, dimenzije 1,5x2,5 m</t>
  </si>
  <si>
    <t>Ostalo</t>
  </si>
  <si>
    <t>Izvedba vseh pripravljalnih del na podlagi organizacije gradbišča ter specifike izvajalca. V ceni zajeti izdelavo varnostnega načrta, gradbiščno tablo, opozorilne table, gradbiščni red, elektro gradbiščni priključek in razvod po gradbišču, gasilni aparat, gradbiščni wc,  druga manjša pripravljalna dela.</t>
  </si>
  <si>
    <t>pavšal</t>
  </si>
  <si>
    <t xml:space="preserve">Zaščita vseh transportrnih poti od prostorov v nadstropju do gradbiščne deponije izven objekta </t>
  </si>
  <si>
    <t>19</t>
  </si>
  <si>
    <t>rušenje dimnika v sobi</t>
  </si>
  <si>
    <t>Odstranitev obstoječih vratnih kril in izsekavanjem lesenih vratnih podbojev, prenos v depo in prodaja invenstitorju z vpisom v gradbeni denevnik. Obračun po kosu. Velikost vrat do 2 m2.</t>
  </si>
  <si>
    <t>Sobe ob dvigalu</t>
  </si>
  <si>
    <t>Rušenje kompletnega tlaka na mestu poškodovanih estrihov v sestavi:</t>
  </si>
  <si>
    <t>vinflex s zaokrožnico</t>
  </si>
  <si>
    <t>estrih deb. 5 cm</t>
  </si>
  <si>
    <t>toplotna izolacija 4 cm</t>
  </si>
  <si>
    <t>tlak je v skupni deb. 10 cm. Odnos ruševin na gr. deponijo. Obračun  v  m2 vse kompletno.</t>
  </si>
  <si>
    <t>Strojno diamantno rezanje nove vratne odprtine v armiranobetonski steni debeline do 25 cm, velikosti cca. 90x205 cm (enake obstoječim vratom), z ročnim iznosom ruševin v gradbiščno deponijo</t>
  </si>
  <si>
    <t>iznos v gr. deponijo</t>
  </si>
  <si>
    <t>m1</t>
  </si>
  <si>
    <t>Vzidava kovinskih podbojev v betonske stene, fiksiranje, zametavanje</t>
  </si>
  <si>
    <t>Izdelava grobega in finega ometa zazidave novega parapeta s p.c.m. 1:2:6 in predhodnim obrizgom z redko cementno malto</t>
  </si>
  <si>
    <t>Doplačilo za izravnavo ometa na stikih - novi omet, stari omet sten - omet do novega vratnega podboja, v obzir vzamemo pas širine 50 cm.</t>
  </si>
  <si>
    <t>Izdelava kompletnih tlakov v sestavi: V ceni za m2 je potrebno upoštevati:</t>
  </si>
  <si>
    <t>vse potrebne delovne fuge</t>
  </si>
  <si>
    <t>dobava in polaganje  2cm (stiropor) kot podloga plavajočega estriha</t>
  </si>
  <si>
    <t xml:space="preserve">Pe folija </t>
  </si>
  <si>
    <t>cementni estrih MB 30, debeline 6,0 cm armiran z mrežno armaturo Q 139 ali mikroarmaturo in dilatiran. Površina tlaka mora biti gladka in ravna, oziroma v padcih ker je predvideno v projektu, Estrih je plavajoč in strojno obdelan</t>
  </si>
  <si>
    <t>Naprava, montaža in demontaža lahkih premičnih gradbenih odrov na kozah, višine do 2 m, za vsa gradbena, obrtniška in instalcijska dela za ves čas trajanja gradnje. " Obračun 1 x od m2 neto tlorisne površine.</t>
  </si>
  <si>
    <t>Izdelava mavčnokartonskih predelnih sten, debeline 12,5 cm, kovinska podkonstrukcija, izolacija, ojačitve za obešanje umivalnika in viseče omarice iz vezane plošče, dvojne plošče, v območju kopalnice vodoodporne,</t>
  </si>
  <si>
    <t>Obdelava vratnih in okenskih špalet po vgraditvi podbojev in fasadne stene, r.š. do 25cm/m1</t>
  </si>
  <si>
    <t xml:space="preserve"> Dobava kovinskega podboja, s posnetimi robovi in z globoko brazdo. Izvedba</t>
  </si>
  <si>
    <t>po detajlu, šir. 16 cm</t>
  </si>
  <si>
    <t>a) enokrilna vrata  zidarske odprtine, velikosti cca. 90 x 201 cm (mera enaka obstoječi – vrata v servisne prostore)</t>
  </si>
  <si>
    <t>kom</t>
  </si>
  <si>
    <t>Dobava in vgradnja mesingastega traku 30x3 mm s sidri, na stiku dveh različnih vrst  tlaka, po detajlu.</t>
  </si>
  <si>
    <t xml:space="preserve">Izdelava in montaža lesenih vratnih kril za vgradnjo v kovinski podboj. Krilo je izdelano: </t>
  </si>
  <si>
    <t>-</t>
  </si>
  <si>
    <t>letvice vezane horizontalno 30 mm</t>
  </si>
  <si>
    <t>2x vezana plošča 5 mm</t>
  </si>
  <si>
    <t xml:space="preserve">obojestransko MAX isovolta, barva po dogovoru </t>
  </si>
  <si>
    <t>ABS nalimki</t>
  </si>
  <si>
    <t>Krilo je opremljeno z okovjem:</t>
  </si>
  <si>
    <t>3 kos. nasadil</t>
  </si>
  <si>
    <t>kljuka ojačena in okrogla rozeta,</t>
  </si>
  <si>
    <t>ključavnica cilindrična, cilinder fi 55</t>
  </si>
  <si>
    <t>a)</t>
  </si>
  <si>
    <t>enokrilna vrata  zidarske odprtine, velikosti cca. 90 x 201 cm, svetle odprtine velikosti 80 x 201 cm (dimenzija enaka obstoječi) vratno krilo dvignjeno od tal 1 cm</t>
  </si>
  <si>
    <t>b)</t>
  </si>
  <si>
    <t xml:space="preserve">enokrilna ognjeodporna in dimotesna vrata EI(2)30,  samozapiralo, zidarske odprtine velikosti 105 x 201 cm, svetle odprtine velikosti 95 x 201 cm </t>
  </si>
  <si>
    <t>Dobava in vgradnja ročaja na hodniku, Lesen ročaj fi 50mm na inox pritrdilih sidranih v steno, z četrtkrožnimi zaključki ob vratih in okoli vogalov, r=8 cm.</t>
  </si>
  <si>
    <t>Dobava in vgradnja stenske zaščitne obloge na hodnikih, višine 110 cm, kot npr. Gerflor Decochoc, barva po izbiri projektanta, skupaj s pripadajočimi tipskimi vogalniki</t>
  </si>
  <si>
    <t>Sanitarije v pritličju</t>
  </si>
  <si>
    <t>Dobava in oblaganje opečnih sten s keramičnimi ploščicami dim. 20 x 20 cm, A kvalitete, z borduro, barva po izboru projektanta. Polaganje stik na stik, fuge 3 mm, v cementno lepilno malto, z obrizgom sten. Izpostavljene vogale se izvaja s spajanjem pod kotom 45 stopinj - gerungo.</t>
  </si>
  <si>
    <t>obloga  sten m2</t>
  </si>
  <si>
    <t>bordura, 1 A kvalitete po izbiri naročnika</t>
  </si>
  <si>
    <t>Dobava in polaganje keramične zaokrožnice položene v cementno lepilno malto.</t>
  </si>
  <si>
    <t>Slikanje stropov s :</t>
  </si>
  <si>
    <t>izravnava površin s kitanjem</t>
  </si>
  <si>
    <t>obdelava stikov različnih materialov</t>
  </si>
  <si>
    <t>grobo brušenje, 2-3x fino glajenje sten</t>
  </si>
  <si>
    <t>fino ročno brušenje osnovno  1 x impregnacijski</t>
  </si>
  <si>
    <t>premaz glajenih sten</t>
  </si>
  <si>
    <t>finalni oplesk - beljenje barva po izboru projektanta.</t>
  </si>
  <si>
    <t>a.</t>
  </si>
  <si>
    <t>Disperzijski premaz, obstojen na obris</t>
  </si>
  <si>
    <t>b.</t>
  </si>
  <si>
    <t>Disperzijski premaz, obstojen na mokro čiščenje</t>
  </si>
  <si>
    <t>Slikanje  sten s:</t>
  </si>
  <si>
    <t>predhodnim umivanjem stare slikarije</t>
  </si>
  <si>
    <t>grobo brušenje 2-3x, fino glajenje sten</t>
  </si>
  <si>
    <t>fino ročno brušenje 1x impregnacijski</t>
  </si>
  <si>
    <t>finalni oplesk, lateks barva, polmat, obstojen na mokro čiščenje in dezinfekcijo, barvo določi projektant</t>
  </si>
  <si>
    <t>vogalniki</t>
  </si>
  <si>
    <t>c)</t>
  </si>
  <si>
    <t>bandaža</t>
  </si>
  <si>
    <t>d)</t>
  </si>
  <si>
    <t>dodatna izravnava z maso</t>
  </si>
  <si>
    <t>Pleskanje kovinskih podbojev s predhodnim čiščenjem, osnovni premaz s KOROCINK-om, ter dvakratnim pleskanjem z epoksidnim premazom, ton po izbiri projektanta.</t>
  </si>
  <si>
    <t>Zapiranje vode in praznjenje instalacije.</t>
  </si>
  <si>
    <t>pš</t>
  </si>
  <si>
    <t>Demontaža umivalnika, kompletno s sifonom, priključnimi flaksibilnimi cevkami, kotnimi ventili in mešalno armaturo; postavka vključuje demontažo in odvoz.</t>
  </si>
  <si>
    <t>Demontaža ogledal in poličk, skupaj z odvozom na deponijo; postavka vključuje demontažo in odvoz.</t>
  </si>
  <si>
    <t>Demontaža straniščne školjke, samostoječe izvedbe, s talnim odtokom, skupaj z blindiranjem talnega kanalizacijskega priključka; postavka vključuje demontažo in odvoz.</t>
  </si>
  <si>
    <t>Demontaža obstoječe straniščne deske; postavka vključuje demontažo in odvoz.</t>
  </si>
  <si>
    <t>Demontaža nadometnega kotlička za WC, skupaj z demontažo kotnega ventila in fleksibilne vodovodne cevi (od priključka na zidu do kotlička); postavka vključuje demontažo in odvoz.</t>
  </si>
  <si>
    <t>Demontaža stenske tuš mešalne izlivne armature, skupaj z odvozom na deponijo.</t>
  </si>
  <si>
    <t>Demontaža obstoječega cevnega razvoda sanitarne vode in kanalizacije v tlaku in stenah, skupaj z identifikacijo cevovodov; postavka vključuje demontažo in odvoz.</t>
  </si>
  <si>
    <t>Vsa potrebna gradbena dela v zvezi z demontažo obstoječe vodovodne instalacije. Vključno odvoz na ustrezno deponijo.
Ocenjene količine:
- 100m dolbenje sten in tlakov za demontažo vodovodnih cevi
- 120m dolbenje sten in tlakov za demontažo kanalizacijskih cevi</t>
  </si>
  <si>
    <t xml:space="preserve">Aktivirna tipka za dvokoličinsko tehniko izpiranja stranišča s funkcijo ročnega ustavljanja izpiranja. Model tipke uskladiti z arhitektom pred nabavo. Model tipke mora biti združljiv s tipom splakovalnika. Dobava in montaža.
</t>
  </si>
  <si>
    <t>39</t>
  </si>
  <si>
    <t>40</t>
  </si>
  <si>
    <t>41</t>
  </si>
  <si>
    <t>42</t>
  </si>
  <si>
    <t>43</t>
  </si>
  <si>
    <t>44</t>
  </si>
  <si>
    <t>45</t>
  </si>
  <si>
    <t>46</t>
  </si>
  <si>
    <t>47</t>
  </si>
  <si>
    <t>48</t>
  </si>
  <si>
    <t>49</t>
  </si>
  <si>
    <t>50</t>
  </si>
  <si>
    <t>51</t>
  </si>
  <si>
    <t xml:space="preserve">Vsa potrebna gradbena in instalacijska dela v zvezi z demontažo obstoječe in montažo ter priklopi nove vodovodne instalacije za dva sanitarna prostora. Vključno odvoz na ustrezno deponijo.
</t>
  </si>
  <si>
    <t>Prilagoditev elektro instalacij na nov razpored prostorov sanitarij (razsvetljava, vtičnice, stikala)</t>
  </si>
  <si>
    <t>Nadometna okrogla svetilka, LED PCB max 25W, min 2500 Lm, 3000°K, optika polprosojna PMMA, ohišje aluminij, cream beage  IP43, cca d 400 x 100 mm. kot npr: Intra Lona C/S 400 h100 SOP 2550 lm 25 W 830 FO IP43 cream beage</t>
  </si>
  <si>
    <t>* krilo: alu vratno krilo, zasteklitev z varnostnim in kaljenim prozornim steklom</t>
  </si>
  <si>
    <t>* okovje: inox kljuka, trojna nasadila</t>
  </si>
  <si>
    <t>* samozapiralo: samozapiralo z drsno ročico</t>
  </si>
  <si>
    <t>* požarna odpornost: EI2 90</t>
  </si>
  <si>
    <t>38</t>
  </si>
  <si>
    <t>* evakuacija: DA, panik letev - standard EN 1125</t>
  </si>
  <si>
    <t>Dokumentacija</t>
  </si>
  <si>
    <t>PID projektna dokumentacija:
- načrt arhitekture
- načrt gradbeništva</t>
  </si>
  <si>
    <t>DVIGALO IN OPREMA</t>
  </si>
  <si>
    <t>SOBE</t>
  </si>
  <si>
    <t>POŽARNA VRATA</t>
  </si>
  <si>
    <t>DOKUMENTACIJA</t>
  </si>
  <si>
    <t>nosilnost: 1600 kg ali 21 oseb 
histrost: 1,0 m/s
Višina dviga: 24,60 m
Število etaž: 9/9</t>
  </si>
  <si>
    <t>dimenzije kabine: 140 x 240 x 220 cm
dimenzije jaška: 235 x 280 cm
glava jaška: 400 cm
jama jaška: 120 cm</t>
  </si>
  <si>
    <t>vrata jaška: 130 x 210 mm
avtomatska, dvokrilna teleskopska 
krila in ozek okvir (SF) iz brušene nerjaveče pločevine 
požarne odpornosti EI120  po SIST EN 81-58</t>
  </si>
  <si>
    <t>mikroprocesor kot npr. SIMPLEX 1KS</t>
  </si>
  <si>
    <t xml:space="preserve"> -</t>
  </si>
  <si>
    <t xml:space="preserve">zbirno krmiljenje v obe smeri </t>
  </si>
  <si>
    <t>govorna povezava iz kabine (varnostni sistem omogoča avtomatični telefonski klic v sili iz kabine na 4 prej programirane tel. številke ter komunikacijo z gasilci v predprostoru dvigala)</t>
  </si>
  <si>
    <t>SISTEM UPRAVLJANJA:</t>
  </si>
  <si>
    <t>GSM vmesnik</t>
  </si>
  <si>
    <t>rezervacija kabine s ključem</t>
  </si>
  <si>
    <t>signal za preobremenitev</t>
  </si>
  <si>
    <t>tipka za odpiranje in zapiranje vrat</t>
  </si>
  <si>
    <t>tipka za alarm</t>
  </si>
  <si>
    <t>mehanske tipke skladno s standardom SIST ISO 21542-2012 (kontrastna izvedba – črne tipke, braille)</t>
  </si>
  <si>
    <t xml:space="preserve">SIGNALIZACIJA:  </t>
  </si>
  <si>
    <t>v kabini:
prikazovalnik položaja kabine in smeri nadaljnje vožnje
induktivna slušna zanka za naglušne
svetlobni indikator, ki posreduje gluhim osebam informacijo, da je bila povezava vzpostavljena</t>
  </si>
  <si>
    <t>v glavni postaji:
prikazovalnik položaja kabine in smeri nadaljnje vožnje</t>
  </si>
  <si>
    <t>v drugih postajah:
prikazovalnik položaja kabine in smeri nadaljnje vožnje</t>
  </si>
  <si>
    <t>KABINA:</t>
  </si>
  <si>
    <t>stene kabine iz brušene nerjaveče pločevine</t>
  </si>
  <si>
    <t>strop iz brušene nerjaveče pločevine</t>
  </si>
  <si>
    <t>inox ročaj na vseh treh kabinskih stranicah</t>
  </si>
  <si>
    <t>LED razsvetljava v kabini, tip LINE</t>
  </si>
  <si>
    <t>število vhodov 1, neprehodna kabina</t>
  </si>
  <si>
    <t xml:space="preserve">zaščita vhoda svetlobna zavesa </t>
  </si>
  <si>
    <t xml:space="preserve">VRATA: </t>
  </si>
  <si>
    <t>STROJNICA: brez strojnice - pogonski stroj zgoraj v jašku dvigala</t>
  </si>
  <si>
    <t>ELEKTRIČNA NAPETOST: 3 x 400V / 230V, 50 Hz</t>
  </si>
  <si>
    <t>vključeno v ceno:
 ·    razsvetljava jaška</t>
  </si>
  <si>
    <t xml:space="preserve"> ·    lestev za dostop v jašek</t>
  </si>
  <si>
    <t xml:space="preserve"> ·    montaža brez gradbenega odra v jašku</t>
  </si>
  <si>
    <t>kabine avtomatska, teleskopska enostranska T2, iz brušene nerjavne pločevine, frekvenčno reguliran pogon, širina 1300 mm, višina 2100 mm</t>
  </si>
  <si>
    <t xml:space="preserve"> požarna odpornost vrat EI120</t>
  </si>
  <si>
    <t xml:space="preserve">jaška avtomatska, teleskopska enostranska T2, iz brušene nerjavne pločevine, širina 1300 mm, višina 2100 mm, </t>
  </si>
  <si>
    <t>EN81-20/50, EN 81-71, EN 81-70</t>
  </si>
  <si>
    <t>PREDPISI IN STANDARDI</t>
  </si>
  <si>
    <t>ogledalo: celostensko na zadnji steni</t>
  </si>
  <si>
    <t>talna zaključna letev: inox</t>
  </si>
  <si>
    <t>POGONSKI SISTEM:</t>
  </si>
  <si>
    <t>V3F, regenerativni pogon, energijski razred A</t>
  </si>
  <si>
    <t>Požarna kl.: C (evakuacijsko dvigalo)</t>
  </si>
  <si>
    <t>Izvedba in material za priklop novega dvigala na električne instalacije ter požarno centralo.
Priklop mora biti izveden kot je potrebno za evakuacijsko dvigalo ravni C.
Ureditev črpanja gasilne vode iz jaška.</t>
  </si>
  <si>
    <t xml:space="preserve"> ·    vtičnica na strehi kabine</t>
  </si>
  <si>
    <t>mehanska tipkala (zunanja in notranja), prilagojena številu postaj, tipkala najvišje kvaliete po izbiri naročnika</t>
  </si>
  <si>
    <t>zadnja stena: strukturiran inox, Inox pločevina najvišje kvalitete, tip pločevine potrdi naročnik pred dobavo</t>
  </si>
  <si>
    <t>stranske stena: strukturiran inox, Inox pločevina najvišje kvalitete, tip pločevine potrdi naročnik pred dobavo</t>
  </si>
  <si>
    <t>sprednja stena: strukturiran inox, Inox pločevina najvišje kvalitete, tip pločevine potrdi naročnik pred dobavo</t>
  </si>
  <si>
    <t>PRIZIDAVA ZUNANJEGA DVIGALA DUC - enota TABOR</t>
  </si>
  <si>
    <r>
      <t xml:space="preserve">Organizacija in ureditev gradbišča v skladu z Varnostnim načrtom in Načrtom ureditve gradbišča:
* postavitev gradbiščne ograje in zaščitne ograje,
* postavitev gradbiščne table dim. 220/250,
</t>
    </r>
    <r>
      <rPr>
        <b/>
        <i/>
        <u/>
        <sz val="10"/>
        <rFont val="Georgia"/>
        <family val="1"/>
        <charset val="238"/>
      </rPr>
      <t xml:space="preserve">Opomba: Pred izdelavo mora naročnik potrditi izgled gradbiščne table.
</t>
    </r>
    <r>
      <rPr>
        <sz val="10"/>
        <rFont val="Georgia"/>
        <family val="1"/>
        <charset val="238"/>
      </rPr>
      <t xml:space="preserve">* postavitev opozorilnih tabel in znakov,
* postavitev gradbiščih provizorijev za potrebe delovanja gradbišča (pisarne, skladišča, sanitarije, garderobe, jedilnica, umivalnica, ...),
* postavitev mobilne pralne ploščadi na izhodu iz gradbišča,
* naprava podlage za postavitev dvigal,
* namestitev zaščitnih naprav,
* namestitev omaric za nudenje prve pomoči,
* postavitev žerjava,
* zagotoviti fizično in tehnično varovanje,
* izvedba in ureditev dostopnih poti do gradbišča ter začasnega parkiranja za vozila izvajalcev. Zajeti tudi postopek za pridobivanje dovoljenja za začasno prometno ureditev in zaporo ceste vključno z izdelavo vse potrebne projektne dokumentacije. Izvajalec krije vse stroške nadomestil za čas trajanja zapore ceste.
V ceni upoštevati prilagajanje organizacije gradbišča dinamiki dela, postavitve, po potrebi večkratne prestavitve, amortizacijo ali najem za ves čas trajanja gradbišča ter odstranitev po dokončanih delih, vzpostavitev v prvotno stanje in finalno čiščenje gradbišča. </t>
    </r>
  </si>
  <si>
    <r>
      <t xml:space="preserve">Dobava in vgrajevanje </t>
    </r>
    <r>
      <rPr>
        <b/>
        <sz val="10"/>
        <rFont val="Georgia"/>
        <family val="1"/>
        <charset val="238"/>
      </rPr>
      <t>drenažne cevi</t>
    </r>
    <r>
      <rPr>
        <sz val="10"/>
        <rFont val="Georgia"/>
        <family val="1"/>
        <charset val="238"/>
      </rPr>
      <t xml:space="preserve"> ob fasadi objekta fi=125mm:
V ceni mora biti zajeto:
*Drenažno nasutje; dobava in vgrajevanje suho sejanih gramoznih krogel od 32 - 50 mm v plasti deb. 80 cm, širine vsaj 70 cm, zasutje po obodu objekta
* vsi transporti in pomožna dela
* utrjena podlaga in ločilni sloj filca</t>
    </r>
  </si>
  <si>
    <r>
      <t>Standardi za betonska dela v</t>
    </r>
    <r>
      <rPr>
        <sz val="10"/>
        <rFont val="Georgia"/>
        <family val="1"/>
        <charset val="238"/>
      </rPr>
      <t>sebujejo poleg izdelave opisane v posameznih postavkah, še vsa potrebna pomožna dela in sicer:</t>
    </r>
  </si>
  <si>
    <r>
      <t xml:space="preserve"># pri </t>
    </r>
    <r>
      <rPr>
        <b/>
        <sz val="10"/>
        <rFont val="Georgia"/>
        <family val="1"/>
        <charset val="238"/>
      </rPr>
      <t xml:space="preserve">izdelavi horizontalnih delovnih stikov (med talno ploščo in stenami) </t>
    </r>
    <r>
      <rPr>
        <sz val="10"/>
        <rFont val="Georgia"/>
        <family val="1"/>
        <charset val="238"/>
      </rPr>
      <t xml:space="preserve">in vertikalnih delovnih stikov (med posameznimi fazami grajenja talne plošče in sten) je izvesti </t>
    </r>
    <r>
      <rPr>
        <b/>
        <sz val="10"/>
        <rFont val="Georgia"/>
        <family val="1"/>
        <charset val="238"/>
      </rPr>
      <t xml:space="preserve">trajno vodotesno zatesnitev s kapilarnim in bariernim delovanjem, </t>
    </r>
    <r>
      <rPr>
        <sz val="10"/>
        <rFont val="Georgia"/>
        <family val="1"/>
        <charset val="238"/>
      </rPr>
      <t>kar je vključiti v ceno e.m. betoniranja. Praviloma se uporabi mešanica na osnovi cementa, določene granulacijske sestave kremenovih peskov ter penetrirajočih kristalizacijskih dodatkov, ki prodre v pore betona in s tvorbo kristalov le te zatesni in prepreči dvig kapilarne vlage, istočasno pa tvori trd za vodo nepropusten izolacijski sloj na površini betona. Bariero je izvesti v zadostni širini, da se izvede zanesljiva povezava s horizontalno ali vertikalno hidroizolacijo iz bitumiziranih trakov (glej detajl 1a). Izvedbo te bariere izvajalec podrobneje predstavi v Projektu betonov.</t>
    </r>
  </si>
  <si>
    <r>
      <t xml:space="preserve"># </t>
    </r>
    <r>
      <rPr>
        <u/>
        <sz val="10"/>
        <rFont val="Georgia"/>
        <family val="1"/>
        <charset val="238"/>
      </rPr>
      <t>betonske površine zidov in stropov v stanovanjih (na katerih se praviloma ne izvede omet</t>
    </r>
    <r>
      <rPr>
        <sz val="10"/>
        <rFont val="Georgia"/>
        <family val="1"/>
        <charset val="238"/>
      </rPr>
      <t xml:space="preserve">) je obdelati (zbrusiti ali zdolbsti) do stopnje, da bodo primerne za glajenje z izravnalnimi masami (uporablja se tudi izraz kit) na polimerni, apneno/cementni ali mavčni osnovi za praviloma tankoslojne izravnalne mase, ki dopuščajo dvoslojni nanos do debeline 3 mm. </t>
    </r>
    <r>
      <rPr>
        <u/>
        <sz val="10"/>
        <rFont val="Georgia"/>
        <family val="1"/>
        <charset val="238"/>
      </rPr>
      <t>V primeru večjih neravnin razopažene površine je v sklopu betonerskih del izvesti</t>
    </r>
    <r>
      <rPr>
        <sz val="10"/>
        <rFont val="Georgia"/>
        <family val="1"/>
        <charset val="238"/>
      </rPr>
      <t xml:space="preserve"> nanos debeloslojnih izravnalne mase za nanos do 1 cm, ki so namenjene predvsem izravnavi razopaženih betonskih stropov. Za izravnavo neravnin večjih od 1 cm je uporabiti predvsem ustrezne mineralne omete. </t>
    </r>
  </si>
  <si>
    <r>
      <t>Podporni odri in opaži</t>
    </r>
    <r>
      <rPr>
        <sz val="10"/>
        <rFont val="Georgia"/>
        <family val="1"/>
        <charset val="238"/>
      </rPr>
      <t xml:space="preserve">,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EN 15113-1 in SIST EN 1065
</t>
    </r>
  </si>
  <si>
    <r>
      <t>Zahteve glede lastnosti</t>
    </r>
    <r>
      <rPr>
        <b/>
        <sz val="10"/>
        <rFont val="Georgia"/>
        <family val="1"/>
        <charset val="238"/>
      </rPr>
      <t xml:space="preserve"> armaturnega jekla </t>
    </r>
    <r>
      <rPr>
        <sz val="10"/>
        <rFont val="Georgia"/>
        <family val="1"/>
        <charset val="238"/>
      </rPr>
      <t>veljajo za material, ki je v strjenem betonu. Če gradbiščni postopki (skadiščenje, ravnanje ... ) lahko kakorkoli vplivajo na lastnosti armature, je treba njene lastnosti preveriti po končanih postopkih. Kadar se uporabljajo jekla, drugačna od projektiranih, je treba dokazati njihove lastnosti v skladu z zahtevano tehnično specifikacijo.</t>
    </r>
  </si>
  <si>
    <r>
      <t>Uporabljeni beton</t>
    </r>
    <r>
      <rPr>
        <sz val="10"/>
        <rFont val="Georgia"/>
        <family val="1"/>
        <charset val="238"/>
      </rPr>
      <t xml:space="preserve"> mora biti skladen s projektirano specifikacijo betona, pripravljena po zahtevah točke 6 standarda SIST EN 206-1 in točke 6 standarda SIST 1026. 
Specifikacija mora vključevati vsaj te podatke: 
- Razred tlačne trdnosti, 
- stopnjo izpostavljenosti, 
- nazivno velikost največjega zrna agregata (Dmax)
- stopnjo konsistence.
Razred tlačne trdnosti je osnovna lastnost betona. Standard SIST EN 206-1 razvršča betone v 16 razredov tlačnih trdnosti za normalno težke betone (od C 8/10 do C 100/115) in 14 razredov tlačne trdnosti za lahke betone (LC 8/9 do LC 80/88). Najpogosteje se pri gradnji stanovanjskih objektov uporabljajo betoni razreda C 25/30 (približno ustreza MB 30 po PBAB). Razred tlačne trdnosti za posamezne konstrukcijske elemente mora biti naveden v projektni dokumentaciji. 
Vplivi okolja na konstrukcije (stopnja izpostavljenosti) so po SIST EN 206-1 razvrščeni v različne stopnje izpostavljenosti glede na okolje, v katerem je objekt oziroma element nahaja. Beton je v konstrukcijskem elementu lahko izpostavljen več vplivom na okolje, ki ogrožajo predvsem trajnost, sčasoma pa tudi stabilnost konstrukcijskega elementa. 
Osnovne stopnje izpostavljenosti: 
1. Ni nevarne korozije ali agresivnega delovanja (X0); 
2. korozija zaradi karbonatizacije (XC1 – XC4); 
3. korozija zaradi kloridov, ki ne izvirajo iz morske vode (XD1 – XD3); 
4. korozija zaradi kloridov, ki izvirajo iz morske vode (XS1 – XS3);
5. zmrzovanje/tajanje s sredstvi za tajanje ali brez njih (XF1 – XF4) in
6. kemično delovanje (XA1 – XA3). 
Projektant mora na podlagi primerov iz SIST EN 206-1 in SIST 1026 določiti stopnjo izpostavljenosti za posamezni konstrukcijski element. </t>
    </r>
  </si>
  <si>
    <r>
      <t xml:space="preserve">Kontrola kakovosti betona pri vgradnji </t>
    </r>
    <r>
      <rPr>
        <sz val="10"/>
        <rFont val="Georgia"/>
        <family val="1"/>
        <charset val="238"/>
      </rPr>
      <t xml:space="preserve">oziroma prevzemanju na mestu predaje ali mestu vgradnje se izvaja po določilih standarda EN 13670: 2006 in nacionalnem dodatku, ne sme pa biti v nasprotju z zahtevami projektne dokumentacije. 
Če vrsta in obseg preiskav prevzemanja betona nista drugače določena, se prevzemanje izvaja skladno z določili, ki veljajo za kontrolo istovetnosti iz SIST EN 206-1 in SIST 1026.
</t>
    </r>
  </si>
  <si>
    <r>
      <t xml:space="preserve">Pri projektiranju </t>
    </r>
    <r>
      <rPr>
        <b/>
        <sz val="10"/>
        <rFont val="Georgia"/>
        <family val="1"/>
        <charset val="238"/>
      </rPr>
      <t>podpornega odra</t>
    </r>
    <r>
      <rPr>
        <sz val="10"/>
        <rFont val="Georgia"/>
        <family val="1"/>
        <charset val="238"/>
      </rPr>
      <t xml:space="preserve"> je treba upoštevati deformacije med betoniranjem in po njem, s čimer preprečimo nezaželene poškodbe v novem betonu. 
</t>
    </r>
    <r>
      <rPr>
        <b/>
        <sz val="10"/>
        <rFont val="Georgia"/>
        <family val="1"/>
        <charset val="238"/>
      </rPr>
      <t>Opaž</t>
    </r>
    <r>
      <rPr>
        <sz val="10"/>
        <rFont val="Georgia"/>
        <family val="1"/>
        <charset val="238"/>
      </rPr>
      <t xml:space="preserve"> mora omogočati, da beton obdrži zahtevano obliko do strditve, in zagotavljati zaščito pred pojavom škodljivih razpok v novem betonu: 
- Omejiti je treba čezmerno upogibanje in posedanje opaža, 
- kontrolirati je treba posamezna dela pri postopku betoniranja in/ali lastnosti betona,
- kontrolirati je treba eventualno izbočenje elementov opaža. 
Za opaže se lahko uporabljajo tudi materiali, ki imajo lastnost, da absorbirajo znatnejše količine vode iz betona, ali materiali, ki pospešujejo izhlapevanje vode. To je dopustno le, če so taki opaži ustrezno površinsko obdelani – tako da je omejen odvzem vode iz betona. Ko se taki opaži uporabljajo, da bi betonu po vgradnji odvzeli določeno količino vode, izjemoma obdelava ni potrebna. Uporaba tovrstnih opažev ne sme negativno vplivati na lastnosti vgrajenega betona. To mora biti prej dokazano. 
</t>
    </r>
  </si>
  <si>
    <r>
      <t xml:space="preserve">Pri transportu in skladiščenju </t>
    </r>
    <r>
      <rPr>
        <b/>
        <sz val="10"/>
        <rFont val="Georgia"/>
        <family val="1"/>
        <charset val="238"/>
      </rPr>
      <t>armature</t>
    </r>
    <r>
      <rPr>
        <sz val="10"/>
        <rFont val="Georgia"/>
        <family val="1"/>
        <charset val="238"/>
      </rPr>
      <t xml:space="preserve"> je treba preprečiti nastanek degradacijskih procesov, ki bi znatno vplivali na sprijemnost in nosilnost armaturnega jekla. Preprečiti je treba tudi zmanjšanje nominalnega preseka in lokalne poškodbe (mehanske ali korozijske narave) armature. 
Ravnanje krivljenih armaturnih palic je lahko dopustno le na podlagi tehnološkega elaborata in: 
- Če je bil premer trna (vretena), uporabljenega za krivljenje, vsaj 50 % večji od minimalno dopustnega premera trna za ustrezen premer armaturne palice; 
- če se za ravnanje uporablja posebna oprema, ki omogoča omejitev lokalnih napetosti; - če je bil za ravnanje pripravljen postopek, po katerem se le-to izvaja; - če  se po ravnanju preveri, ali so v armaturi razpoke in poškodbe.
</t>
    </r>
  </si>
  <si>
    <r>
      <t>Beton;</t>
    </r>
    <r>
      <rPr>
        <sz val="10"/>
        <rFont val="Georgia"/>
        <family val="1"/>
        <charset val="238"/>
      </rPr>
      <t xml:space="preserve"> dela pred betoniranjem:</t>
    </r>
  </si>
  <si>
    <r>
      <rPr>
        <u/>
        <sz val="10"/>
        <rFont val="Georgia"/>
        <family val="1"/>
        <charset val="238"/>
      </rPr>
      <t xml:space="preserve">Nakloni: </t>
    </r>
    <r>
      <rPr>
        <sz val="10"/>
        <rFont val="Georgia"/>
        <family val="1"/>
        <charset val="238"/>
      </rPr>
      <t>Nadomestilo za izvedbo elementov z naklonom do 5 %  od vodoravnosti ne bo posebej priznano</t>
    </r>
  </si>
  <si>
    <r>
      <rPr>
        <u/>
        <sz val="10"/>
        <rFont val="Georgia"/>
        <family val="1"/>
        <charset val="238"/>
      </rPr>
      <t xml:space="preserve">Obračun del:  </t>
    </r>
    <r>
      <rPr>
        <sz val="10"/>
        <rFont val="Georgia"/>
        <family val="1"/>
        <charset val="238"/>
      </rPr>
      <t>Cene po enoti mere veljajo neglede na to, ali se vgrajuje armiran ali nearmiran beton. Aramatura se obračuna posebej. V kolikor ni drugače določeno, je izvedbo delovnih stikov,</t>
    </r>
    <r>
      <rPr>
        <b/>
        <sz val="10"/>
        <rFont val="Georgia"/>
        <family val="1"/>
        <charset val="238"/>
      </rPr>
      <t xml:space="preserve"> izolacijskih premazov na delovnih stikih</t>
    </r>
    <r>
      <rPr>
        <sz val="10"/>
        <rFont val="Georgia"/>
        <family val="1"/>
        <charset val="238"/>
      </rPr>
      <t xml:space="preserve"> in/ali dilatacij z vstavitvijo dilatacijskih trakov vkalkulirati v cene po enoti mere. </t>
    </r>
  </si>
  <si>
    <r>
      <t xml:space="preserve">Dobava in vgrajevanje armiranega betona za </t>
    </r>
    <r>
      <rPr>
        <b/>
        <sz val="10"/>
        <rFont val="Georgia"/>
        <family val="1"/>
        <charset val="238"/>
      </rPr>
      <t>temeljna plošča dvigalnega jaška C30/37, d = 60-80</t>
    </r>
    <r>
      <rPr>
        <sz val="10"/>
        <rFont val="Georgia"/>
        <family val="1"/>
        <charset val="238"/>
      </rPr>
      <t xml:space="preserve"> </t>
    </r>
    <r>
      <rPr>
        <b/>
        <sz val="10"/>
        <rFont val="Georgia"/>
        <family val="1"/>
        <charset val="238"/>
      </rPr>
      <t>cm B500-B</t>
    </r>
    <r>
      <rPr>
        <sz val="10"/>
        <rFont val="Georgia"/>
        <family val="1"/>
        <charset val="238"/>
      </rPr>
      <t>;  trdnostnega razreda vsaj C30/37, expozicijski razred XC4 XD3 , odpornost na zmrzovanje  odpornost na prodor vode PV-II, razred vidne površine betona VB2, razred stopnje konsistence S4, prerez nad 0,60 m3/m2,m'
*Temelji dvigalnega jaška</t>
    </r>
  </si>
  <si>
    <r>
      <t xml:space="preserve">Dobava, polaganje in vezanje srednje                                                                                 komplicirane </t>
    </r>
    <r>
      <rPr>
        <b/>
        <sz val="10"/>
        <rFont val="Georgia"/>
        <family val="1"/>
        <charset val="238"/>
      </rPr>
      <t>armature</t>
    </r>
    <r>
      <rPr>
        <sz val="10"/>
        <rFont val="Georgia"/>
        <family val="1"/>
        <charset val="238"/>
      </rPr>
      <t xml:space="preserve"> S500, do vključno fi 12 mm. </t>
    </r>
  </si>
  <si>
    <r>
      <t xml:space="preserve">Dobava, polaganje in vezanje srednje                                                                                 komplicirane </t>
    </r>
    <r>
      <rPr>
        <b/>
        <sz val="10"/>
        <rFont val="Georgia"/>
        <family val="1"/>
        <charset val="238"/>
      </rPr>
      <t>armature</t>
    </r>
    <r>
      <rPr>
        <sz val="10"/>
        <rFont val="Georgia"/>
        <family val="1"/>
        <charset val="238"/>
      </rPr>
      <t xml:space="preserve"> S500, nad fi 12 mm. </t>
    </r>
  </si>
  <si>
    <r>
      <rPr>
        <b/>
        <sz val="10"/>
        <rFont val="Georgia"/>
        <family val="1"/>
        <charset val="238"/>
      </rPr>
      <t>Armaturne mreže</t>
    </r>
    <r>
      <rPr>
        <sz val="10"/>
        <rFont val="Georgia"/>
        <family val="1"/>
        <charset val="238"/>
      </rPr>
      <t xml:space="preserve"> B 500B;  dobava, polaganje in vezanje varjenih armaturnih mrež S500B, Q524</t>
    </r>
  </si>
  <si>
    <r>
      <t xml:space="preserve">Dobava in vgradnja </t>
    </r>
    <r>
      <rPr>
        <b/>
        <sz val="10"/>
        <rFont val="Georgia"/>
        <family val="1"/>
        <charset val="238"/>
      </rPr>
      <t>kemijskih sider</t>
    </r>
    <r>
      <rPr>
        <sz val="10"/>
        <rFont val="Georgia"/>
        <family val="1"/>
        <charset val="238"/>
      </rPr>
      <t xml:space="preserve"> za povezavo obstoječih in novih betonov, armaturna palica RA premera  fi 14 mm, globina sidranja 200-500 mm, kot npr. Hilti Hit RE-200 V4 ali enakovredno. Izvedba po navodilih proizvajalca. 
Podrobneješ po načrtu gradbenih konstrukcija "detajl A"</t>
    </r>
  </si>
  <si>
    <r>
      <t xml:space="preserve">Dobava in vgradnja </t>
    </r>
    <r>
      <rPr>
        <b/>
        <sz val="10"/>
        <rFont val="Georgia"/>
        <family val="1"/>
        <charset val="238"/>
      </rPr>
      <t>kemijskih sider</t>
    </r>
    <r>
      <rPr>
        <sz val="10"/>
        <rFont val="Georgia"/>
        <family val="1"/>
        <charset val="238"/>
      </rPr>
      <t xml:space="preserve"> za povezavo obstoječih in novih betonov, armaturna palica RA premera  fi 14 mm, globina sidranja 200-500 mm, kot npr. Hilti Hit RE-200 V4 ali enakovredno. Izvedba po navodilih proizvajalca. 
Podrobneješ po načrtu gradbenih konstrukcija "detajl B"</t>
    </r>
  </si>
  <si>
    <r>
      <rPr>
        <b/>
        <sz val="10"/>
        <rFont val="Georgia"/>
        <family val="1"/>
        <charset val="238"/>
      </rPr>
      <t>Dobava in tesnenje stika</t>
    </r>
    <r>
      <rPr>
        <sz val="10"/>
        <rFont val="Georgia"/>
        <family val="1"/>
        <charset val="238"/>
      </rPr>
      <t xml:space="preserve"> med obstoječo AB konstrukcijo in novo.
*kot npr. Sikaflex PRO-3 Purform</t>
    </r>
  </si>
  <si>
    <r>
      <rPr>
        <b/>
        <sz val="10"/>
        <rFont val="Georgia"/>
        <family val="1"/>
        <charset val="238"/>
      </rPr>
      <t>Betonska stena 0,12-0,25 C30/37 d=20- 30cm</t>
    </r>
    <r>
      <rPr>
        <sz val="10"/>
        <rFont val="Georgia"/>
        <family val="1"/>
        <charset val="238"/>
      </rPr>
      <t>. Dobava in vgrajevanje armiranega betona trdnostnega razreda vsaj C30/37, expozijski razred XC4 XD3 , odpornost na zmrzovanje  odpornost na prodor vode PV-II, razred vidne površine betona VB2, razred stopnje konsistence S4, prerez nad 0,60 m3/m2,m'
#stene dvigalne jaška</t>
    </r>
  </si>
  <si>
    <r>
      <rPr>
        <b/>
        <sz val="10"/>
        <rFont val="Georgia"/>
        <family val="1"/>
        <charset val="238"/>
      </rPr>
      <t>Betonske preklade</t>
    </r>
    <r>
      <rPr>
        <sz val="10"/>
        <rFont val="Georgia"/>
        <family val="1"/>
        <charset val="238"/>
      </rPr>
      <t>. Izvedba preklad na stiku obstoječega objekta in sidrane po detajlu opažno-armiranega načrta.Trdnostnega razreda vsaj C30/37, expozijski razred XC4 XD3 , odpornost na zmrzovanje  odpornost na prodor vode PV-II, razred vidne površine betona VB2, razred stopnje konsistence S4, prerez nad 0,60 m3/m2,m'</t>
    </r>
  </si>
  <si>
    <r>
      <t xml:space="preserve">Beton strešne plošče dvigalnega jaška 0,12-0,30 C30/37 d=20cm </t>
    </r>
    <r>
      <rPr>
        <sz val="10"/>
        <rFont val="Georgia"/>
        <family val="1"/>
        <charset val="238"/>
      </rPr>
      <t>Dobava in vgrajevanje armiranega betona trdnostnega razreda vsaj C30/37, odpornost na korozijo XC1, prerez 0,15 - 0,25 m3/m2,m'</t>
    </r>
    <r>
      <rPr>
        <b/>
        <sz val="10"/>
        <rFont val="Georgia"/>
        <family val="1"/>
        <charset val="238"/>
      </rPr>
      <t xml:space="preserve">
</t>
    </r>
    <r>
      <rPr>
        <sz val="10"/>
        <rFont val="Georgia"/>
        <family val="1"/>
        <charset val="238"/>
      </rPr>
      <t>*strešna plošča dvigala</t>
    </r>
  </si>
  <si>
    <r>
      <rPr>
        <u/>
        <sz val="10"/>
        <rFont val="Georgia"/>
        <family val="1"/>
        <charset val="238"/>
      </rPr>
      <t>Obseg storitev</t>
    </r>
    <r>
      <rPr>
        <sz val="10"/>
        <rFont val="Georgia"/>
        <family val="1"/>
        <charset val="238"/>
      </rPr>
      <t>: Vse pozicije opažev vsebujejo potrebne podporne konstrukcije opažne površine, nosilnih odrov in podporne konstrukcije neglede na to, ali je opaž enostranski ali dvostranski, beton nearmiran ali armiran.</t>
    </r>
  </si>
  <si>
    <r>
      <rPr>
        <u/>
        <sz val="10"/>
        <rFont val="Georgia"/>
        <family val="1"/>
        <charset val="238"/>
      </rPr>
      <t>Robovi, odkapni žlebovi</t>
    </r>
    <r>
      <rPr>
        <sz val="10"/>
        <rFont val="Georgia"/>
        <family val="1"/>
        <charset val="238"/>
      </rPr>
      <t xml:space="preserve">: Izvedbo posnetih robov preklad, stebrov in podobnih elementov z vstavitvijo trikotne letve, tudi za odkapne žlebove, je vkalkulirati v ceno po enoti mere.  </t>
    </r>
  </si>
  <si>
    <r>
      <rPr>
        <u/>
        <sz val="10"/>
        <rFont val="Georgia"/>
        <family val="1"/>
        <charset val="238"/>
      </rPr>
      <t>Preboji opažev</t>
    </r>
    <r>
      <rPr>
        <sz val="10"/>
        <rFont val="Georgia"/>
        <family val="1"/>
        <charset val="238"/>
      </rPr>
      <t>: Preboji opažev s fugirnimi trakovi, armaturo ali podobno se ne obračunavajo posebej. Pri zahtevi po vodonepropustnem betonu je oprtine opažnih spon brez posebnega doplačila zapolniti z vodotesnim  materialom.</t>
    </r>
  </si>
  <si>
    <r>
      <t>Niše, odprtine, utori</t>
    </r>
    <r>
      <rPr>
        <sz val="10"/>
        <rFont val="Georgia"/>
        <family val="1"/>
        <charset val="238"/>
      </rPr>
      <t>: Opaži za niše in odprtine tlorisne/narisne površine nad 1,0 m2 kakor tudi opaži za utore širine nad 0,25m je potrebno upoštevati v ceni na enoto mere prav tako v opažih zadevnih elementov (zidov, stebrov, nosilcev, stropov) v izmeri razvite površine.</t>
    </r>
  </si>
  <si>
    <r>
      <rPr>
        <u/>
        <sz val="10"/>
        <rFont val="Georgia"/>
        <family val="1"/>
        <charset val="238"/>
      </rPr>
      <t>Struktura opaženih površin</t>
    </r>
    <r>
      <rPr>
        <sz val="10"/>
        <rFont val="Georgia"/>
        <family val="1"/>
        <charset val="238"/>
      </rPr>
      <t>: Na zunanji strani obodnih sten površino pripraviti za prevzem hidroizolacije, na vidni strani sten, stebrov in stropov odstraniti iz opaža iztekle substance betona. Če v postavki ni drugače določeno, ostanejo površine betona vidne.</t>
    </r>
  </si>
  <si>
    <r>
      <rPr>
        <sz val="10"/>
        <rFont val="Georgia"/>
        <family val="1"/>
        <charset val="238"/>
      </rPr>
      <t>Uradno se pod terminom »</t>
    </r>
    <r>
      <rPr>
        <u/>
        <sz val="10"/>
        <rFont val="Georgia"/>
        <family val="1"/>
        <charset val="238"/>
      </rPr>
      <t>vidni beton</t>
    </r>
    <r>
      <rPr>
        <sz val="10"/>
        <rFont val="Georgia"/>
        <family val="1"/>
        <charset val="238"/>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</si>
  <si>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r>
      <rPr>
        <b/>
        <sz val="10"/>
        <rFont val="Georgia"/>
        <family val="1"/>
        <charset val="238"/>
      </rPr>
      <t>Opaž temeljev do 70,0 cm:</t>
    </r>
    <r>
      <rPr>
        <sz val="10"/>
        <rFont val="Georgia"/>
        <family val="1"/>
        <charset val="238"/>
      </rPr>
      <t xml:space="preserve"> izdelava enostranskega opaža za temelje do višine 70,0cm, nevidna konstrukcija
*temeljna plošča dvigalnega jaška</t>
    </r>
  </si>
  <si>
    <r>
      <rPr>
        <b/>
        <sz val="10"/>
        <rFont val="Georgia"/>
        <family val="1"/>
        <charset val="238"/>
      </rPr>
      <t>Opaž stropnih plošč</t>
    </r>
    <r>
      <rPr>
        <sz val="10"/>
        <rFont val="Georgia"/>
        <family val="1"/>
        <charset val="238"/>
      </rPr>
      <t xml:space="preserve"> vseh vrst, podpiranje do višine 3m, opaž za beton vidne kvalitete, plošča se ne ometava, ampak samo pleska.</t>
    </r>
  </si>
  <si>
    <r>
      <rPr>
        <b/>
        <sz val="10"/>
        <rFont val="Georgia"/>
        <family val="1"/>
        <charset val="238"/>
      </rPr>
      <t>Opaž sten</t>
    </r>
    <r>
      <rPr>
        <sz val="10"/>
        <rFont val="Georgia"/>
        <family val="1"/>
        <charset val="238"/>
      </rPr>
      <t>. Opaž sten do 3,0 m: izdelava dvostranskega opaža za stene višine do 300 cm, obračun po površini stika opaž-beton.</t>
    </r>
  </si>
  <si>
    <r>
      <rPr>
        <b/>
        <sz val="10"/>
        <rFont val="Georgia"/>
        <family val="1"/>
        <charset val="238"/>
      </rPr>
      <t>Opaž vezi in preklad</t>
    </r>
    <r>
      <rPr>
        <sz val="10"/>
        <rFont val="Georgia"/>
        <family val="1"/>
        <charset val="238"/>
      </rPr>
      <t>; širina do 0,25m.</t>
    </r>
  </si>
  <si>
    <r>
      <rPr>
        <b/>
        <sz val="10"/>
        <rFont val="Georgia"/>
        <family val="1"/>
        <charset val="238"/>
      </rPr>
      <t>Oder po izboru izvajalca</t>
    </r>
    <r>
      <rPr>
        <sz val="10"/>
        <rFont val="Georgia"/>
        <family val="1"/>
        <charset val="238"/>
      </rPr>
      <t>; za dela na fasadi</t>
    </r>
  </si>
  <si>
    <r>
      <rPr>
        <b/>
        <sz val="10"/>
        <rFont val="Georgia"/>
        <family val="1"/>
        <charset val="238"/>
      </rPr>
      <t>Stojnina za fasadni oder</t>
    </r>
    <r>
      <rPr>
        <sz val="10"/>
        <rFont val="Georgia"/>
        <family val="1"/>
        <charset val="238"/>
      </rPr>
      <t>; najem odra s strani. Naročnika ob posebni zahtevi oz. Naročilu</t>
    </r>
  </si>
  <si>
    <r>
      <t xml:space="preserve"># vsa potrebna pripravljalna dela </t>
    </r>
    <r>
      <rPr>
        <b/>
        <sz val="10"/>
        <rFont val="Georgia"/>
        <family val="1"/>
        <charset val="238"/>
      </rPr>
      <t>vključno s pripravo podlage</t>
    </r>
    <r>
      <rPr>
        <sz val="10"/>
        <rFont val="Georgia"/>
        <family val="1"/>
        <charset val="238"/>
      </rPr>
      <t>,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r>
  </si>
  <si>
    <r>
      <t>Horizontalna hidroizolacija tal proti vlagi</t>
    </r>
    <r>
      <rPr>
        <sz val="10"/>
        <rFont val="Georgia"/>
        <family val="1"/>
        <charset val="238"/>
      </rPr>
      <t>; z bitumenskimi varilnimi trakovi modificiranimi z elastomeri ali plastomeri, položena po navodilih proizvajalca na talno AB ploščo.</t>
    </r>
    <r>
      <rPr>
        <b/>
        <sz val="10"/>
        <rFont val="Georgia"/>
        <family val="1"/>
        <charset val="238"/>
      </rPr>
      <t xml:space="preserve"> </t>
    </r>
    <r>
      <rPr>
        <sz val="10"/>
        <rFont val="Georgia"/>
        <family val="1"/>
        <charset val="238"/>
      </rPr>
      <t>V ceni po enoti mere upoštevati izvedbo vertikalnih zavihkov hidroizolacije.</t>
    </r>
  </si>
  <si>
    <r>
      <t>Vertikalna hidroizolacija proti vlagi</t>
    </r>
    <r>
      <rPr>
        <sz val="10"/>
        <rFont val="Georgia"/>
        <family val="1"/>
        <charset val="238"/>
      </rPr>
      <t xml:space="preserve">; z bitumenskimi varilnimi trakovi modificiranimi z elastomeri ali plastomeri, položena po navodilih proizvajalca na obod AB talne plošče in cokel objekta: </t>
    </r>
  </si>
  <si>
    <r>
      <rPr>
        <b/>
        <sz val="10"/>
        <rFont val="Georgia"/>
        <family val="1"/>
        <charset val="238"/>
      </rPr>
      <t>Hidroizolacijski premaz podzemnih delov</t>
    </r>
    <r>
      <rPr>
        <sz val="10"/>
        <rFont val="Georgia"/>
        <family val="1"/>
        <charset val="238"/>
      </rPr>
      <t xml:space="preserve"> betonske konstrukcije. Dvokomponentna, visoko prilagodljiva / prožna cementna malta za tesnjenje betonskih površin
kot npr Mapelastic Foundation</t>
    </r>
  </si>
  <si>
    <r>
      <t xml:space="preserve">Fasaderska dela morajo biti izvedena skladno z določili </t>
    </r>
    <r>
      <rPr>
        <b/>
        <sz val="10"/>
        <rFont val="Georgia"/>
        <family val="1"/>
        <charset val="238"/>
      </rPr>
      <t>Tehnične smernice za pravilno izvedbo kontaktnih toplotnoizolacijskih fasadnih sistemov TS PFSTI 01</t>
    </r>
    <r>
      <rPr>
        <sz val="10"/>
        <rFont val="Georgia"/>
        <family val="1"/>
        <charset val="238"/>
      </rPr>
      <t>, katero je izdalo GIZ proizvajalcev fasadnih sistemov in toplotnih izolacij</t>
    </r>
  </si>
  <si>
    <r>
      <t>Obračun: V predizmerah</t>
    </r>
    <r>
      <rPr>
        <b/>
        <sz val="10"/>
        <rFont val="Georgia"/>
        <family val="1"/>
        <charset val="238"/>
      </rPr>
      <t xml:space="preserve"> je zajeta dejansko izvršena količina.</t>
    </r>
    <r>
      <rPr>
        <sz val="10"/>
        <rFont val="Georgia"/>
        <family val="1"/>
        <charset val="238"/>
      </rPr>
      <t xml:space="preserve"> To pomeni, da </t>
    </r>
    <r>
      <rPr>
        <b/>
        <sz val="10"/>
        <rFont val="Georgia"/>
        <family val="1"/>
        <charset val="238"/>
      </rPr>
      <t>se vse okenske, vratne in ostale površine, večje od 0,1 m2, odštevajo</t>
    </r>
    <r>
      <rPr>
        <sz val="10"/>
        <rFont val="Georgia"/>
        <family val="1"/>
        <charset val="238"/>
      </rPr>
      <t>. V obračunsko mero po m2 spadajo vse špalete do širine 20cm. Špalete širine večje od 20cm se obračunavajo posebej po dejansko izvršeni površini. Spodnja špaleta pod okensko polico se obdela vodotesno v ustreznem naklonu (enakem samonosni okenski polici) z armirnim slojem. Po potrebi se pod okenski okvir namesti morebiti manjkajoča montažna pena.</t>
    </r>
  </si>
  <si>
    <r>
      <t xml:space="preserve">Termoizolacijsko fasadno oplaščenje </t>
    </r>
    <r>
      <rPr>
        <sz val="10"/>
        <rFont val="Georgia"/>
        <family val="1"/>
        <charset val="238"/>
      </rPr>
      <t xml:space="preserve">(TIFO) z  (EPS) in XPS za kontaktne fasade, toplotna prevodnost </t>
    </r>
    <r>
      <rPr>
        <b/>
        <sz val="10"/>
        <rFont val="Georgia"/>
        <family val="1"/>
        <charset val="238"/>
      </rPr>
      <t>λ=0,036 W/mK</t>
    </r>
    <r>
      <rPr>
        <sz val="10"/>
        <rFont val="Georgia"/>
        <family val="1"/>
        <charset val="238"/>
      </rPr>
      <t xml:space="preserve">, standard standard SIST EN 13163. Razplastna trdnost TR150. Razred gorljivosti E po EN 13501-1 oz B1 po DIN 4102. </t>
    </r>
  </si>
  <si>
    <r>
      <t xml:space="preserve">Priprava podlage: </t>
    </r>
    <r>
      <rPr>
        <sz val="10"/>
        <rFont val="Georgia"/>
        <family val="1"/>
        <charset val="238"/>
      </rPr>
      <t>čiščenje in</t>
    </r>
    <r>
      <rPr>
        <b/>
        <sz val="10"/>
        <rFont val="Georgia"/>
        <family val="1"/>
        <charset val="238"/>
      </rPr>
      <t xml:space="preserve"> </t>
    </r>
    <r>
      <rPr>
        <sz val="10"/>
        <rFont val="Georgia"/>
        <family val="1"/>
        <charset val="238"/>
      </rPr>
      <t>premaz fasadnih zidov z veznim premazom skladno z navodili proizvajalca sistema na poplnoma suho podlago</t>
    </r>
  </si>
  <si>
    <r>
      <t>Vgrajevanje toplotno izolacijskih plošč:</t>
    </r>
    <r>
      <rPr>
        <sz val="10"/>
        <rFont val="Georgia"/>
        <family val="1"/>
        <charset val="238"/>
      </rPr>
      <t xml:space="preserve"> nanos lepila linijsko po robovih in točkovno na sredini, pokrivnost najmanj 40%, polaganje skladno z navodili proizvajalca </t>
    </r>
  </si>
  <si>
    <r>
      <t>Sidranje LKV</t>
    </r>
    <r>
      <rPr>
        <sz val="10"/>
        <rFont val="Georgia"/>
        <family val="1"/>
        <charset val="238"/>
      </rPr>
      <t>: mehansko pritrjevanje lamel s poglobljenimi sidri s polnilnim pokrovčkom, število sider po navodilih proizvajalca skladno s težo fasadne obloge, vgrajevanje skladno z navodili proizvajalca</t>
    </r>
  </si>
  <si>
    <r>
      <t xml:space="preserve">Oblaganje okrog inštalacijskih elementov: </t>
    </r>
    <r>
      <rPr>
        <sz val="10"/>
        <rFont val="Georgia"/>
        <family val="1"/>
        <charset val="238"/>
      </rPr>
      <t>npr. vertikale za odvod meteorne vode z lož je vključeno v ceni na m2. Vse morebitne rege in zražne žepe je potrebno pred pred izvedbo armirnega sloja zatesniti.</t>
    </r>
    <r>
      <rPr>
        <b/>
        <sz val="10"/>
        <rFont val="Georgia"/>
        <family val="1"/>
        <charset val="238"/>
      </rPr>
      <t xml:space="preserve"> </t>
    </r>
    <r>
      <rPr>
        <sz val="10"/>
        <rFont val="Georgia"/>
        <family val="1"/>
        <charset val="238"/>
      </rPr>
      <t>Predvideno je cca. 120m cevi za odvodnjavanje na fasadi.</t>
    </r>
  </si>
  <si>
    <r>
      <t>Armirni sloj:</t>
    </r>
    <r>
      <rPr>
        <sz val="10"/>
        <rFont val="Georgia"/>
        <family val="1"/>
        <charset val="238"/>
      </rPr>
      <t xml:space="preserve"> nanos osnovnega ometa  deb min. 6 mm in polaganje armirne mrežice  v zunanjo tretjino malte skladno z navodili proizvajalca vključno z vgradnjo vseh vogalnih, odkapnih in priključnih profilov </t>
    </r>
  </si>
  <si>
    <r>
      <t>Stik fasade in okenske poličke:</t>
    </r>
    <r>
      <rPr>
        <sz val="10"/>
        <rFont val="Georgia"/>
        <family val="1"/>
        <charset val="238"/>
      </rPr>
      <t xml:space="preserve"> Na objektu je predvidena vgradnja okenskih polic iz pločevine. Pod okensko polico se vgradi polimer cementna izolacija deb. 2-3 cm, da ne bi prihajalo do direktnega toplotnega mostu in kondenziranja na tem delu. V vogale in na stik z okenskim okvirjem se namesti samolepilni tesnilni trak. Police se vgradijo podometno v izolacijo z vstavitvijo ekspanzijskega traku na stik med izolacijo, okenskim okvirom in polico. Dodatna zatesnitev s trajno elastičnim
kitom. Padec police najmanj 5°.</t>
    </r>
  </si>
  <si>
    <r>
      <t>TIFO s PEP 16 cm brez zaključnega sloja</t>
    </r>
    <r>
      <rPr>
        <sz val="10"/>
        <rFont val="Georgia"/>
        <family val="1"/>
        <charset val="238"/>
      </rPr>
      <t xml:space="preserve">, termoizolacijske plošče XPS ali EPS-F deb. 16 cm, pritrjene na vznožje (cokl) zunanje AB zidove po sistemskih zahtevah proizvajalca </t>
    </r>
    <r>
      <rPr>
        <b/>
        <sz val="10"/>
        <rFont val="Georgia"/>
        <family val="1"/>
        <charset val="238"/>
      </rPr>
      <t>vznožje (cokl) fasade</t>
    </r>
  </si>
  <si>
    <r>
      <t xml:space="preserve">Obdelava vznožja fasade na dnu/začetku kontaktne fasade </t>
    </r>
    <r>
      <rPr>
        <b/>
        <sz val="10"/>
        <rFont val="Georgia"/>
        <family val="1"/>
        <charset val="238"/>
      </rPr>
      <t>na stiku s terenom - vododbojni premaz do kote +30 cm nad teren</t>
    </r>
  </si>
  <si>
    <r>
      <rPr>
        <b/>
        <sz val="10"/>
        <rFont val="Georgia"/>
        <family val="1"/>
        <charset val="238"/>
      </rPr>
      <t>TIFO s PKV 16 cm brez zaključnega sloja</t>
    </r>
    <r>
      <rPr>
        <sz val="10"/>
        <rFont val="Georgia"/>
        <family val="1"/>
        <charset val="238"/>
      </rPr>
      <t>, termoizolacijske plošče kamene volne deb. 16 cm, pritrjene na zunanje  zidove</t>
    </r>
  </si>
  <si>
    <r>
      <rPr>
        <b/>
        <sz val="10"/>
        <rFont val="Georgia"/>
        <family val="1"/>
        <charset val="238"/>
      </rPr>
      <t>TIFO s PKV 5 cm brez zaključnega sloja</t>
    </r>
    <r>
      <rPr>
        <sz val="10"/>
        <rFont val="Georgia"/>
        <family val="1"/>
        <charset val="238"/>
      </rPr>
      <t>, termoizolacijske plošče kamene volne deb. 5 cm, pritrjene na zunanje  zidove</t>
    </r>
  </si>
  <si>
    <r>
      <rPr>
        <b/>
        <sz val="10"/>
        <rFont val="Georgia"/>
        <family val="1"/>
        <charset val="238"/>
      </rPr>
      <t>Tankoslojni zaključni omet</t>
    </r>
    <r>
      <rPr>
        <sz val="10"/>
        <rFont val="Georgia"/>
        <family val="1"/>
        <charset val="238"/>
      </rPr>
      <t>, max.  velikost zrna 2 mm, silikonski s povečanim dodatkom za zaviranje razvoja alg in plesni, prednamaz (prajmer), v dveh barvah skladno z barvno študijo</t>
    </r>
  </si>
  <si>
    <r>
      <t xml:space="preserve">Razmak med fasadno oblogo in za njo ležečim slojem mora znašati minimalno </t>
    </r>
    <r>
      <rPr>
        <b/>
        <sz val="10"/>
        <rFont val="Georgia"/>
        <family val="1"/>
        <charset val="238"/>
      </rPr>
      <t>20 mm pri višini zgradbe do 6 m,</t>
    </r>
    <r>
      <rPr>
        <sz val="10"/>
        <rFont val="Georgia"/>
        <family val="1"/>
        <charset val="238"/>
      </rPr>
      <t xml:space="preserve"> 30 mm pri višini zgradbe do 22 m ter min. 40 mm pri zgradbi višine nad 22 m.</t>
    </r>
  </si>
  <si>
    <r>
      <t xml:space="preserve">Termoizolacijsko fasadno oplaščenje </t>
    </r>
    <r>
      <rPr>
        <sz val="10"/>
        <rFont val="Georgia"/>
        <family val="1"/>
        <charset val="238"/>
      </rPr>
      <t>(TIFO) z lesnovlaknenimi ploščami (LVP) na leseni podkonstrukciji z vmesnim toplotnoizolativnim polnilom iz steklene volne (SV), toplotna prevodnost λ&lt;=0,036 W/mK, standard SIST EN 13168.</t>
    </r>
  </si>
  <si>
    <r>
      <t>Vgrajevanje podkonstrukcije:</t>
    </r>
    <r>
      <rPr>
        <sz val="10"/>
        <rFont val="Georgia"/>
        <family val="1"/>
        <charset val="238"/>
      </rPr>
      <t xml:space="preserve"> lesene letve debeline 6 cm na rastru 60 cm sidrane v AB steno z inox vijaki.</t>
    </r>
  </si>
  <si>
    <r>
      <t>Vgradnja SV</t>
    </r>
    <r>
      <rPr>
        <sz val="10"/>
        <rFont val="Georgia"/>
        <family val="1"/>
        <charset val="238"/>
      </rPr>
      <t>: vgradnja SV v roli v prekate med leseno podkonstrukcijo, debelina 12 cm.</t>
    </r>
  </si>
  <si>
    <r>
      <t>Sidranje LVP</t>
    </r>
    <r>
      <rPr>
        <sz val="10"/>
        <rFont val="Georgia"/>
        <family val="1"/>
        <charset val="238"/>
      </rPr>
      <t>: mehansko pritrjevanje plošč s poglobljenimi sidri s polnilnim pokrovčkom, število sider po navodilih proizvajalca skladno s težo fasadne obloge, vgrajevanje skladno z navodili proizvajalca</t>
    </r>
  </si>
  <si>
    <r>
      <t>TIFO s LVP 6 cm na podkonstrukciji z vmesno izolacijo iz SV 16 cm</t>
    </r>
    <r>
      <rPr>
        <sz val="10"/>
        <rFont val="Georgia"/>
        <family val="1"/>
        <charset val="238"/>
      </rPr>
      <t>, sidrano na zunanje AB konstrukcijo
 *fasada dvignalnega jaška</t>
    </r>
    <r>
      <rPr>
        <b/>
        <sz val="10"/>
        <rFont val="Georgia"/>
        <family val="1"/>
        <charset val="238"/>
      </rPr>
      <t xml:space="preserve"> </t>
    </r>
    <r>
      <rPr>
        <sz val="10"/>
        <rFont val="Georgia"/>
        <family val="1"/>
        <charset val="238"/>
      </rPr>
      <t>in sanacija odstranjene obstoječe fasade</t>
    </r>
  </si>
  <si>
    <r>
      <t>Obešena fasada iz vlaknocementnih plošč,</t>
    </r>
    <r>
      <rPr>
        <sz val="10"/>
        <rFont val="Georgia"/>
        <family val="1"/>
        <charset val="238"/>
      </rPr>
      <t xml:space="preserve">  v odtenku obstoječe fasade</t>
    </r>
  </si>
  <si>
    <r>
      <t xml:space="preserve"># </t>
    </r>
    <r>
      <rPr>
        <u/>
        <sz val="10"/>
        <rFont val="Georgia"/>
        <family val="1"/>
        <charset val="238"/>
      </rPr>
      <t>Etaže</t>
    </r>
    <r>
      <rPr>
        <sz val="10"/>
        <rFont val="Georgia"/>
        <family val="1"/>
        <charset val="238"/>
      </rPr>
      <t xml:space="preserve">: vse pozicije veljajo neglede na različnost etaž. </t>
    </r>
  </si>
  <si>
    <r>
      <t xml:space="preserve"># </t>
    </r>
    <r>
      <rPr>
        <u/>
        <sz val="10"/>
        <rFont val="Georgia"/>
        <family val="1"/>
        <charset val="238"/>
      </rPr>
      <t>Nakloni</t>
    </r>
    <r>
      <rPr>
        <sz val="10"/>
        <rFont val="Georgia"/>
        <family val="1"/>
        <charset val="238"/>
      </rPr>
      <t>: nadomestilo za izvedbo tlakarskih del na obstoječ naklon podlage do 5 %  od vodoravnosti ne bo posebej priznano in ga je vračunati v ceno po enoti mere (c.e.m.). V c.e.m. izvedbe  je vkalkulirati tudi obdelavo morebitnih muld in grebenov.</t>
    </r>
  </si>
  <si>
    <r>
      <t xml:space="preserve"># </t>
    </r>
    <r>
      <rPr>
        <u/>
        <sz val="10"/>
        <rFont val="Georgia"/>
        <family val="1"/>
        <charset val="238"/>
      </rPr>
      <t>Zapolnitev pokrovov</t>
    </r>
    <r>
      <rPr>
        <sz val="10"/>
        <rFont val="Georgia"/>
        <family val="1"/>
        <charset val="238"/>
      </rPr>
      <t xml:space="preserve">: Zapolnitev vgradnih elementov (npr. pokrovi jaškov) z talno oblogo istočasno z izvedbo obodnih površin, je vkalkulirati v c.e.m. izvedbe tlakarskih del. </t>
    </r>
  </si>
  <si>
    <r>
      <t>Lesene talne obloge</t>
    </r>
    <r>
      <rPr>
        <sz val="10"/>
        <rFont val="Georgia"/>
        <family val="1"/>
        <charset val="238"/>
      </rPr>
      <t xml:space="preserve"> morajo ustrezati standardu SIST EN 14342 </t>
    </r>
    <r>
      <rPr>
        <i/>
        <sz val="10"/>
        <rFont val="Georgia"/>
        <family val="1"/>
        <charset val="238"/>
      </rPr>
      <t>Lesene talne obloge – Lastnosti, ovrednotenje skladnosti in označevanje</t>
    </r>
    <r>
      <rPr>
        <sz val="10"/>
        <rFont val="Georgia"/>
        <family val="1"/>
        <charset val="238"/>
      </rPr>
      <t>. Omenjeni standard navaja lastnosti na gotovem podu, ki vključuje tudi lepilo in površinsko zaščito. Harmonizirani standard se sklicuje tudi druge standarde za lesene obloge:</t>
    </r>
  </si>
  <si>
    <r>
      <t>Netekstilne, tekstilne in laminirane (plastene) talne obloge</t>
    </r>
    <r>
      <rPr>
        <sz val="10"/>
        <rFont val="Georgia"/>
        <family val="1"/>
        <charset val="238"/>
      </rPr>
      <t xml:space="preserve">;  vse druge talne obloge morajo ustrezati standardu SIST EN 14041: 2004 </t>
    </r>
    <r>
      <rPr>
        <i/>
        <sz val="10"/>
        <rFont val="Georgia"/>
        <family val="1"/>
        <charset val="238"/>
      </rPr>
      <t xml:space="preserve">Netekstile, tekstilne in laminirane (plastene) talne obloge – Lastnosti, ovrednotenje skladnosti in označevanje. </t>
    </r>
    <r>
      <rPr>
        <sz val="10"/>
        <rFont val="Georgia"/>
        <family val="1"/>
        <charset val="238"/>
      </rPr>
      <t>Standard zajema:</t>
    </r>
  </si>
  <si>
    <r>
      <t xml:space="preserve"> </t>
    </r>
    <r>
      <rPr>
        <u/>
        <sz val="10"/>
        <rFont val="Georgia"/>
        <family val="1"/>
        <charset val="238"/>
      </rPr>
      <t>Gladkost površine</t>
    </r>
    <r>
      <rPr>
        <sz val="10"/>
        <rFont val="Georgia"/>
        <family val="1"/>
        <charset val="238"/>
      </rPr>
      <t>: mora biti takšna, da ni opaznih sledov glajenja oz. morebitna poraba izravnalne mase ne sme biti večja kot 0,60 kg/m2</t>
    </r>
  </si>
  <si>
    <r>
      <t xml:space="preserve">Pred vgradnjo obloge je treba preveriti pravilnost vgradnje plavajočih estrihov (ločenost od sten) in ugotoviti, ali masa konstrukcije zagotavlja zvočno izolirnost pred zvokom v zraku, ki je predpisana v projektu. 
Razen splošnih zahtevo ustreznosti podlage (biti mora ravna, očiščena in primerno čvrsta) morajo biti za posamezne obloge izpolnjeni še dodatni pogoji – gre predvsem za vlago podlage in kemijsko kompatibilnost obloge s podlago (recimo pri magnezitnih estrihih). 
Za </t>
    </r>
    <r>
      <rPr>
        <b/>
        <sz val="10"/>
        <rFont val="Georgia"/>
        <family val="1"/>
        <charset val="238"/>
      </rPr>
      <t>polaganje lesenih talnih oblog</t>
    </r>
    <r>
      <rPr>
        <sz val="10"/>
        <rFont val="Georgia"/>
        <family val="1"/>
        <charset val="238"/>
      </rPr>
      <t xml:space="preserve"> upoštevamo nekatere postavke navodil za izvedbo po JUS U.F2.016 Zaključna dela v gradbeništvu, Vgrajevanje lesenih talnih oblog, predvsem točko 5.5 Priprava podlage. Ta zahteva, da morajo biti pri ugotavljanju pripravljenosti podlage za pričetek vgradnje elementov prisotni predstavniki izvajalca podlage, polagalca obloge in investitorskega nadzora. Ugotoviti morajo predvsem, ali je vlažnost podlage ustrezna in o tem izdelati zapisnik. Vsebnost vlage podlage, ki jo navaja JUS U.F2.016 v točki 5.3.1 Dopustna vlažnost podlage (3 %), pa je po našem mnenju previsoka. Priporoča se vsebnost vlage po DIN 18356:1998 Parkettarbeiten, ki znaša 2 %.</t>
    </r>
  </si>
  <si>
    <r>
      <t xml:space="preserve">Za </t>
    </r>
    <r>
      <rPr>
        <b/>
        <sz val="10"/>
        <rFont val="Georgia"/>
        <family val="1"/>
        <charset val="238"/>
      </rPr>
      <t xml:space="preserve">netekstilne, tekstilne in laminirane talne obloge </t>
    </r>
    <r>
      <rPr>
        <sz val="10"/>
        <rFont val="Georgia"/>
        <family val="1"/>
        <charset val="238"/>
      </rPr>
      <t xml:space="preserve">upoštevamo navodila za polaganje iz tehničnega poročila CEN/TS 14472-1 : 2003 Resilient, textile and laminate floor coverings – Design, preparation and installation: 
Pomembno je, da se vsi, ki se vključujejo v polaganje oblog (dobavitelji, polagalci, nadzor), seznanijo z zahtevami projekta glede vrste obloge in dopustnih odstopanj (recimo zahteve glede odboja svetlobe oziroma videza pri tekstilnih oblogah). Ker se te obloge večinoma lepijo, je pomembno izbrati pravilno lepilo (važno je sproščanje nevarnih snovi – ne sme preseči 500μg/m3). Najustrezneje je izbrati lepilo, ki ga priporoča proizvajalec obloge, da ne bi prišlo do nezaželenih kemijskih reakcij. </t>
    </r>
  </si>
  <si>
    <r>
      <t>Zahteve po prCEN/TS 15717:</t>
    </r>
    <r>
      <rPr>
        <i/>
        <sz val="10"/>
        <rFont val="Georgia"/>
        <family val="1"/>
        <charset val="238"/>
      </rPr>
      <t xml:space="preserve"> Parketne obloge – Splošna navodila za vgradnjo: </t>
    </r>
  </si>
  <si>
    <r>
      <rPr>
        <b/>
        <sz val="10"/>
        <rFont val="Georgia"/>
        <family val="1"/>
        <charset val="238"/>
      </rPr>
      <t>Sanacija obstoječih tlakov ob dvigalnem jašku in bližnjih prostorih.</t>
    </r>
    <r>
      <rPr>
        <sz val="10"/>
        <rFont val="Georgia"/>
        <family val="1"/>
        <charset val="238"/>
      </rPr>
      <t xml:space="preserve"> Enak obstoječim, polaganje novega tlaka, enakega obstoječemu, v pasu cca. 50cm na stiku med obstoječim in novo konstrukcijo, izvedba tesnega stika z obstoječim tlakom.</t>
    </r>
  </si>
  <si>
    <r>
      <t xml:space="preserve"># </t>
    </r>
    <r>
      <rPr>
        <u/>
        <sz val="10"/>
        <rFont val="Georgia"/>
        <family val="1"/>
        <charset val="238"/>
      </rPr>
      <t>Višina poslikave sten in zidov:</t>
    </r>
    <r>
      <rPr>
        <sz val="10"/>
        <rFont val="Georgia"/>
        <family val="1"/>
        <charset val="238"/>
      </rPr>
      <t xml:space="preserve"> Če niso podane višine, je v cene enote mere slikanja zidov vkalkulirati stroške izvedbe do višine 3,2. Nadomestilo za težavnost zidanja nad višino 3,2 m je urejeno z doplačili, v katere je vkalkulirati stroške dodatnega odranja. Pri tem se doplačilo nanaša samo na višino nad 3,2 m.</t>
    </r>
  </si>
  <si>
    <r>
      <t xml:space="preserve"># </t>
    </r>
    <r>
      <rPr>
        <u/>
        <sz val="10"/>
        <rFont val="Georgia"/>
        <family val="1"/>
        <charset val="238"/>
      </rPr>
      <t>priprava površine</t>
    </r>
    <r>
      <rPr>
        <sz val="10"/>
        <rFont val="Georgia"/>
        <family val="1"/>
        <charset val="238"/>
      </rPr>
      <t>: odstranitev manjših obrizgov ometa in hrapavosti je vkalkulirati v c.e.m. slikarskih ali pleskarskih del</t>
    </r>
  </si>
  <si>
    <r>
      <rPr>
        <b/>
        <sz val="10"/>
        <rFont val="Georgia"/>
        <family val="1"/>
        <charset val="238"/>
      </rPr>
      <t>Sanacija  in obdelava špalet vrat dvigala in sobe</t>
    </r>
    <r>
      <rPr>
        <sz val="10"/>
        <rFont val="Georgia"/>
        <family val="1"/>
        <charset val="238"/>
      </rPr>
      <t>. Disperzijski premaz , beton, obst. na obris; gladka izvedba površine, obstojna na suho brisanje, na betonske stene ali stropove</t>
    </r>
  </si>
  <si>
    <r>
      <rPr>
        <b/>
        <sz val="10"/>
        <rFont val="Georgia"/>
        <family val="1"/>
        <charset val="238"/>
      </rPr>
      <t xml:space="preserve">Pleskanje mineralnih površin v območju dvigalne jaška. </t>
    </r>
    <r>
      <rPr>
        <sz val="10"/>
        <rFont val="Georgia"/>
        <family val="1"/>
        <charset val="238"/>
      </rPr>
      <t xml:space="preserve"> 
Premaz mineralnih površin s premazi na epoksidni, poliuretanski, ali akrilni osnovi.
Podlago zaključnega premaza je po potrebi očistiti in popraviti morebitna nezaščitena mesta, kar je vključiti v c.e.m. opleska. Nanos osnovnega premaza (1 do 2 krat) je obvezen, v kolikor proizvod za finalni premaz ne združuje obeh funkcij. 
Zaključni eno ali več komponenetni premaz (običajno v dveh slojih) z visoko kemijsko odpornostjo in vodoodponostjo.
Premaz se nanaša s čopičem, valjčkom ali razpršilcem. 
Premaz mora vremensko obstojen (v kolikor se uporablja zunaj) in mora imeti dobro oprijemljivot na površino.
*Pas 1m ob novih dvigalnih vratih</t>
    </r>
  </si>
  <si>
    <r>
      <t>Naprava kritine ravnih streh</t>
    </r>
    <r>
      <rPr>
        <sz val="10"/>
        <rFont val="Georgia"/>
        <family val="1"/>
        <charset val="238"/>
      </rPr>
      <t>; skupaj z vertikalnimi zaključki ob atiki na OSB plošče:</t>
    </r>
  </si>
  <si>
    <r>
      <t xml:space="preserve"># 1. bitumenski sloj: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
</t>
    </r>
    <r>
      <rPr>
        <i/>
        <sz val="10"/>
        <rFont val="Georgia"/>
        <family val="1"/>
        <charset val="238"/>
      </rPr>
      <t>kot npr. Izotek reflex P5 APAO ali enakovredno</t>
    </r>
  </si>
  <si>
    <r>
      <t xml:space="preserve"># 2. bitumenski sloj:  varilni trak iz elastomernega bitumna, nosilec iz mrežne tkanine, PE filca ali Alu folije 250 g/m2, z UV-odpornim mineralnim posipom, z možnostjo varjenja vzdolžnih spojev za zagotavljanje 100 % vodotesnosti, debelina vsaj 5 mm, področje plastičnost i - 30 do + 120 st. C; pretržna sila &gt; 1000 N; Izvedba spojev z zamikanjem
</t>
    </r>
    <r>
      <rPr>
        <i/>
        <sz val="10"/>
        <rFont val="Georgia"/>
        <family val="1"/>
        <charset val="238"/>
      </rPr>
      <t>kot npr. Izotek reflex P5 APAO ali enakovredno</t>
    </r>
  </si>
  <si>
    <r>
      <t xml:space="preserve">Odtok ravne strehe </t>
    </r>
    <r>
      <rPr>
        <sz val="10"/>
        <rFont val="Georgia"/>
        <family val="1"/>
        <charset val="238"/>
      </rPr>
      <t>- doplačilo za dobavo in vgradnjo strešnega odtoka in drenažne rešetke vključno s sistemskimi dodatki kot npr. cevnimi podaljški, tesnili in podobno</t>
    </r>
  </si>
  <si>
    <r>
      <t xml:space="preserve">V kolikor v posamezni postavki ni določeno drugače, se vsi kleparski izdelki izdelajo iz </t>
    </r>
    <r>
      <rPr>
        <b/>
        <sz val="10"/>
        <rFont val="Georgia"/>
        <family val="1"/>
        <charset val="238"/>
      </rPr>
      <t xml:space="preserve">pocinkane obojestransko tovarniško barvane pločevine </t>
    </r>
    <r>
      <rPr>
        <sz val="10"/>
        <rFont val="Georgia"/>
        <family val="1"/>
        <charset val="238"/>
      </rPr>
      <t xml:space="preserve">kakovosti DX51 - DX52 </t>
    </r>
    <r>
      <rPr>
        <b/>
        <sz val="10"/>
        <rFont val="Georgia"/>
        <family val="1"/>
        <charset val="238"/>
      </rPr>
      <t>deb.</t>
    </r>
    <r>
      <rPr>
        <sz val="10"/>
        <rFont val="Georgia"/>
        <family val="1"/>
        <charset val="238"/>
      </rPr>
      <t xml:space="preserve"> </t>
    </r>
    <r>
      <rPr>
        <b/>
        <sz val="10"/>
        <rFont val="Georgia"/>
        <family val="1"/>
        <charset val="238"/>
      </rPr>
      <t xml:space="preserve">0,55 mm. </t>
    </r>
    <r>
      <rPr>
        <sz val="10"/>
        <rFont val="Georgia"/>
        <family val="1"/>
        <charset val="238"/>
      </rPr>
      <t>Izbor barve iz standardnih barvnih lestvic proizvajalcev. Nanos cinka najmanj 200 g/m2.</t>
    </r>
  </si>
  <si>
    <r>
      <t>Prekritje vencev, atik r.š. 75-100</t>
    </r>
    <r>
      <rPr>
        <sz val="10"/>
        <rFont val="Georgia"/>
        <family val="1"/>
        <charset val="238"/>
      </rPr>
      <t>;  skladno z splošnimi in tehničnimi navodili v B.11.1. točki vključno s podkonstrukcijo oz. izdelavo podlage, razvita širina 75-100 cm</t>
    </r>
    <r>
      <rPr>
        <b/>
        <sz val="10"/>
        <rFont val="Georgia"/>
        <family val="1"/>
        <charset val="238"/>
      </rPr>
      <t xml:space="preserve">
* </t>
    </r>
    <r>
      <rPr>
        <sz val="10"/>
        <rFont val="Georgia"/>
        <family val="1"/>
        <charset val="238"/>
      </rPr>
      <t>streha dvigalnega jaška</t>
    </r>
  </si>
  <si>
    <r>
      <t>Izdelava</t>
    </r>
    <r>
      <rPr>
        <b/>
        <sz val="10"/>
        <rFont val="Georgia"/>
        <family val="1"/>
        <charset val="238"/>
      </rPr>
      <t xml:space="preserve"> žleba</t>
    </r>
    <r>
      <rPr>
        <sz val="10"/>
        <rFont val="Georgia"/>
        <family val="1"/>
        <charset val="238"/>
      </rPr>
      <t xml:space="preserve"> s strehe dvigalnega jaška in frčade do navezave na obstoječ žleb. Okrogel žleb fi 15 cm. Vključno z zaključki, odtokom in pritrdilnimi kljukam, vsem pritrdilnim in tesnilnim materialom.</t>
    </r>
  </si>
  <si>
    <r>
      <rPr>
        <b/>
        <sz val="10"/>
        <rFont val="Georgia"/>
        <family val="1"/>
        <charset val="238"/>
      </rPr>
      <t>Rušenje dela na ravni strehi</t>
    </r>
    <r>
      <rPr>
        <sz val="10"/>
        <rFont val="Georgia"/>
        <family val="1"/>
        <charset val="238"/>
      </rPr>
      <t xml:space="preserve"> Odstranitev obstoječih slojev ravne strehe na mestu preboja za novo dvigalo. Postavka vključuje odstranitev betonskih plošč (tlakovca), nasutja (peska), toplotne izolacije in obstoječe bitumenske hidroizolacije do AB plošče. Vključno z odvozom materiala na deponijo.</t>
    </r>
  </si>
  <si>
    <r>
      <t>Hidroizolacija in toplotna izolacija ravne strehe:                                                                   
-</t>
    </r>
    <r>
      <rPr>
        <sz val="10"/>
        <rFont val="Georgia"/>
        <family val="1"/>
        <charset val="238"/>
      </rPr>
      <t>Parna zapora: Bitumenski trak z aluminijastim vložkom.
-Toplotna izolacija: EPS ali kamena volna v naklonu (min. 2 %), debeline skladno s projektom (npr. 20 cm).
-Hidroizolacija: Dvoslojna bitumenska hidroizolacija (npr. sika ali elastomer bitumni), vijačena ali varjena, z vertikalnim zavihkom ob atiki (min. 15 cm nad končni tlak).</t>
    </r>
  </si>
  <si>
    <r>
      <rPr>
        <b/>
        <sz val="10"/>
        <rFont val="Georgia"/>
        <family val="1"/>
        <charset val="238"/>
      </rPr>
      <t>Kleparski zaključek (Atika)</t>
    </r>
    <r>
      <rPr>
        <sz val="10"/>
        <rFont val="Georgia"/>
        <family val="1"/>
        <charset val="238"/>
      </rPr>
      <t xml:space="preserve">
Dobava in montaža krovne obrobe atike iz aluminijaste barvne pločevine. Postavka vključuje vse vogale, zaključke in tesnjenje stika z obstoječim objektom z dilatacijskim profilom.</t>
    </r>
  </si>
  <si>
    <r>
      <t xml:space="preserve">V popisu del navedeni proizvodi ali storitve določenega gospodarskega subjekta ali blagovne znamke so izjemoma dovoljene, če ni mogoče dovolj natančno in razumljivo opisati predmeta naročila. Pri vseh takšnih navedba je razumeti, da </t>
    </r>
    <r>
      <rPr>
        <b/>
        <sz val="10"/>
        <rFont val="Georgia"/>
        <family val="1"/>
        <charset val="238"/>
      </rPr>
      <t>ponudnik lahko ponudi produkt ali storitev drugega proizvajalca, ki je v popisu navedenemu vsaj enakovreden.</t>
    </r>
  </si>
  <si>
    <r>
      <t xml:space="preserve">Dobava in vgradnja nove požarne zasteklitve na stopnišču z enokrilnimi vrati, </t>
    </r>
    <r>
      <rPr>
        <b/>
        <sz val="10"/>
        <rFont val="Georgia"/>
        <family val="1"/>
        <charset val="238"/>
      </rPr>
      <t>dimenzije 590x270 cm</t>
    </r>
    <r>
      <rPr>
        <sz val="10"/>
        <rFont val="Georgia"/>
        <family val="1"/>
        <charset val="238"/>
      </rPr>
      <t xml:space="preserve">, </t>
    </r>
    <r>
      <rPr>
        <b/>
        <sz val="10"/>
        <rFont val="Georgia"/>
        <family val="1"/>
        <charset val="238"/>
      </rPr>
      <t>POŽARNA odpornost</t>
    </r>
    <r>
      <rPr>
        <sz val="10"/>
        <rFont val="Georgia"/>
        <family val="1"/>
        <charset val="238"/>
      </rPr>
      <t xml:space="preserve"> </t>
    </r>
    <r>
      <rPr>
        <b/>
        <sz val="10"/>
        <rFont val="Georgia"/>
        <family val="1"/>
        <charset val="238"/>
      </rPr>
      <t>EI2 90, dimenzija vrat 100x220 cm</t>
    </r>
  </si>
  <si>
    <r>
      <t xml:space="preserve">Vratna krila so opremljena s sistemskim okovjem, valjčni tečaji, </t>
    </r>
    <r>
      <rPr>
        <b/>
        <sz val="10"/>
        <rFont val="Georgia"/>
        <family val="1"/>
        <charset val="238"/>
      </rPr>
      <t>cilindrični vložek generalnega ključa</t>
    </r>
    <r>
      <rPr>
        <sz val="10"/>
        <rFont val="Georgia"/>
        <family val="1"/>
        <charset val="238"/>
      </rPr>
      <t>, samozapiralo. Vse kljuke, ročaji po izbiri projektanta in naročnika iz asortimana dobavitelja.</t>
    </r>
  </si>
  <si>
    <r>
      <t xml:space="preserve">* zasteklitev(varnostno): 3-slojno </t>
    </r>
    <r>
      <rPr>
        <b/>
        <sz val="10"/>
        <rFont val="Georgia"/>
        <family val="1"/>
        <charset val="238"/>
      </rPr>
      <t>1x4 Low-e/14/4/14/44.2 Low-e TGI Črni, Ug=min 0,6 W/m2K</t>
    </r>
  </si>
  <si>
    <r>
      <t xml:space="preserve">* podboj: </t>
    </r>
    <r>
      <rPr>
        <b/>
        <sz val="10"/>
        <rFont val="Georgia"/>
        <family val="1"/>
        <charset val="238"/>
      </rPr>
      <t>ALU</t>
    </r>
    <r>
      <rPr>
        <sz val="10"/>
        <rFont val="Georgia"/>
        <family val="1"/>
        <charset val="238"/>
      </rPr>
      <t>, prašno barvan</t>
    </r>
  </si>
  <si>
    <t xml:space="preserve">Dvigalo mora biti načertovano in izdelano skladno s standardom SIST EN81-1 in skladno s Pravilnikom o vrnosti dvigal (Ur.l.RS št. 83/07). Po končani montaži dvigala priglašeni organ oprvi tehnični pregled dvigala in izda certifikat (obratovalno dovoljenje) v breme izvajalca. Dvigalo (evakuacijsko dvigalo)  mora ustrezati tudi Pravilniku o minimalnih prostorskih in tehničnih pogojih za opravljanje dolgotrajne oskrbe (Ur. l. RS. št. 19/24).Dvigalo mora izpolnjevati zahteve iz pravilnika, ki ureja varnost dvigal, oziroma harmoniziranih standardov: SIST EN 81-20 in SIST EN 81-50. Vgrajene materiale, njihovo izvedbo in dimenzije kabin v dvigalih določa standard SIST ISO 4190-5. </t>
  </si>
  <si>
    <t>tla - kamen / predpriprava tal kabine do  deb. 20 mm,</t>
  </si>
  <si>
    <t>oprijemalo: inox + zaščitne letvei pred udarci (inv. vozički in podobno)</t>
  </si>
  <si>
    <r>
      <rPr>
        <b/>
        <sz val="10"/>
        <rFont val="Georgia"/>
        <family val="1"/>
        <charset val="238"/>
      </rPr>
      <t>Kompletna straniščna školjka</t>
    </r>
    <r>
      <rPr>
        <sz val="10"/>
        <rFont val="Georgia"/>
        <family val="1"/>
        <charset val="238"/>
      </rPr>
      <t>, ki jo sestavljajo naslednji sklopi:
- straniščna školjka iz bele sanitarne keramike, brezroba, viseča konzolna izvedba, zadnji iztok DN100
-  sedežna deska v beli barvi, pokrov s počasnim zapiranjem, enostavno snemljiva
Dobava in montaža.
Tip kompleta uskladiti z investitorjem pred nabavo. 
Kot npr. Geberit Selnova Square</t>
    </r>
  </si>
  <si>
    <r>
      <t xml:space="preserve">Vgradni element za konzolni WC </t>
    </r>
    <r>
      <rPr>
        <b/>
        <sz val="10"/>
        <rFont val="Georgia"/>
        <family val="1"/>
        <charset val="238"/>
      </rPr>
      <t>s podometnim splakovalnikom</t>
    </r>
    <r>
      <rPr>
        <sz val="10"/>
        <rFont val="Georgia"/>
        <family val="1"/>
        <charset val="238"/>
      </rPr>
      <t>, aktiviranje s sprednje strani. Vgradnja v montažne stene ali kot samostojni element za predstensko instalacijo v suhi montaži ter za univerzalno masivno vzidavo s stensko inštalacijo. Element je sestavljen iz montažnega nosilnega okvirja, po višini nastavljivih pocinkanih opornih nog , po globini nastavljivih pocinkanih nosilcev, predmontiranega WC splakovalnika z armaturo za dvokoličinsko splakovanje, izolacije proti kondenzaciji, kotnega ventila za vodo, stenskih pritrdil z zvočno zaščito, dveh navojnih palic za pritrditev školjke z nastavljivo osno razdaljo, PE odtočnega kolena, garniture manšet, gumijastega tesnila za sifon in pritrdilnega materiala. Zvočna zaščita mora biti testirana v skladu z DIN 4190 s strani neodvisne ustanove. Dobava in montaža.
Tehnični podatki:
- material okvirja: jeklo
- vgradna globina: 150 do 200 mm
- priključek za vodo: DN15
- priključek za iztok: DN90/100</t>
    </r>
  </si>
  <si>
    <t>Dobava in polaganje plastičnega poda s polaganjem izravnalne mase / A kvalitete, s PVC obrobo in izvedbo zaokrožnic višine 10 cm, po izbiri projektanta in naročnika. Polaganje stik na stik, fuga 3 mm, v cementno lepilno malto. Talna obloga mora biti odporna na udarce (invalidski vozički, hojice, negovalne postelje, ambulifti,...) in ne smejo puščati sledi koles MTP.</t>
  </si>
  <si>
    <t xml:space="preserve">Dvigalo: Osebno evakuacijsko dvigalo brez strojnice, električno
kot npr.: KONE,... </t>
  </si>
  <si>
    <t>GRADBENO OBRTNIŠKA DELA</t>
  </si>
  <si>
    <t xml:space="preserve">      Gradbeno obrtniška dela skupaj: </t>
  </si>
  <si>
    <t xml:space="preserve">      Nepredvidena dela 5%</t>
  </si>
  <si>
    <t xml:space="preserve">      SKUPAJ: </t>
  </si>
  <si>
    <r>
      <rPr>
        <b/>
        <sz val="10"/>
        <rFont val="Georgia"/>
        <family val="1"/>
        <charset val="238"/>
      </rPr>
      <t xml:space="preserve"> Kompleten umivalnik,</t>
    </r>
    <r>
      <rPr>
        <sz val="10"/>
        <rFont val="Georgia"/>
        <family val="1"/>
        <charset val="238"/>
      </rPr>
      <t xml:space="preserve"> ki ga sestavljajo naslednji sklopi:
- vgradni  umivalnik iz bele sanitarne keramike, velikosti cca 55x50 cm, vgrajen v kerok ploščo z zaokroženim ojačitvenim robom ki se nadaljuje v  odlagalno polico. Kerok plošča je ojačana z vodootporno ploščo in obešena na konzole iz nerjavečega jekla.   (glej priloženo sliko)
- kromirani medeninasti odtočni ventil ter sifon
- kromirana medeninasta enoročna stoječa mešalna armatura za toplo in hladno vodo, za montažo na umivalnik
- kromirana medeninasta kotna regulirna ventila
- stensko ogledalo dimenzije 60x100 cm s svetilko na vrhu
Dobava in montaža.
Tip kompleta uskladiti z investitorjem pred nabavo. Kot npr. Geberit Selnova Square, Grohe Lineare</t>
    </r>
  </si>
  <si>
    <t>Ograja fiksirana v nosilne profile steklene stene, kovinski okrogel ročaj na dveh višinah.</t>
  </si>
  <si>
    <t>količine za sanacijo tlaka, sten in stropa po vgradnji požarnih sten so zajeta v količinah pri sanaciji sob</t>
  </si>
  <si>
    <t>Odstranitev obstoječe steklene stene ob stopnišču dimenzije 590x270 cm, stena se nadomesti z novo požarno odporno</t>
  </si>
  <si>
    <t>Rezanje armiranobetonskih plošč in betoniranje povezave med obstoječimi ploščami in novim dvigalnim jaškom</t>
  </si>
  <si>
    <t>Opis: Natančno diamantno rezanje obstoječih armiranobetonskih medetažnih plošč na mestih predvidenih prehodov v dvigalni jašek v vseh etažah. Postavka vključuje:
-zaščito notranjih prostorov pred prašenjem in vodo pri mokrem rezanju,
- začasno podpiranje obstoječih plošč,
-previdno rušenje in odstranitev izrezanih betonskih delov,
-odvoz ruševin na trajno deponijo s plačilom takse,
-pripravo roba plošče za kasnejšo konstrukcijsko navezavo na novi dvigalni jašek (štemanje, 
  čiščenje armature),
- navezava plošče na nov dvigalni jašek (povezovanje armature, priprava betona na kvalitetno
  spajanje z novim betonom,
- opaži za betoniranje stika med obstoječo ploščo in novim dvigalnim jaškom, delno opaž stene,
  delno opaž plošče (150m2),
- betoni in armatura zajeti posebej.</t>
  </si>
  <si>
    <t>Dom upokojencev Center, Ljubljana</t>
  </si>
  <si>
    <t>Dobava materiala in izvedba obloge portalov dvigala v vseh etažah,
obloga iz satinirane inox pločevine odporne na udarce, debelina pločevine vsaj 3mm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</si>
</sst>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0.00\ &quot;SIT&quot;;\-#,##0.00\ &quot;SIT&quot;"/>
    <numFmt numFmtId="165" formatCode="_(&quot;$&quot;* #,##0_);_(&quot;$&quot;* \(#,##0\);_(&quot;$&quot;* &quot;-&quot;_);_(@_)"/>
    <numFmt numFmtId="166" formatCode="_(&quot;$&quot;* #,##0.00_);_(&quot;$&quot;* \(#,##0.00\);_(&quot;$&quot;* &quot;-&quot;??_);_(@_)"/>
    <numFmt numFmtId="167" formatCode="_ * #,##0.00_-\ _S_L_T_ ;_ * #,##0.00\-\ _S_L_T_ ;_ * &quot;-&quot;??_-\ _S_L_T_ ;_ @_ "/>
    <numFmt numFmtId="168" formatCode="#,##0.00\ [$€-1]"/>
    <numFmt numFmtId="169" formatCode="&quot;SIT&quot;\ #,##0_);\(&quot;SIT&quot;\ #,##0\)"/>
    <numFmt numFmtId="170" formatCode="#,##0.00&quot; €&quot;"/>
    <numFmt numFmtId="171" formatCode="#,##0.00\ &quot;€&quot;"/>
    <numFmt numFmtId="172" formatCode="_-* #,##0.00\ _€_-;\-* #,##0.00\ _€_-;_-* &quot;-&quot;??\ _€_-;_-@_-"/>
    <numFmt numFmtId="173" formatCode="#,##0.0"/>
  </numFmts>
  <fonts count="52">
    <font>
      <sz val="10"/>
      <name val="Arial"/>
    </font>
    <font>
      <sz val="10"/>
      <name val="Arial"/>
      <family val="2"/>
    </font>
    <font>
      <sz val="10"/>
      <name val="Arial CE"/>
      <family val="2"/>
    </font>
    <font>
      <sz val="8"/>
      <name val="SLO_Swiss"/>
    </font>
    <font>
      <sz val="8"/>
      <name val="Arial"/>
      <family val="2"/>
    </font>
    <font>
      <sz val="11"/>
      <color indexed="8"/>
      <name val="Calibri"/>
      <family val="2"/>
    </font>
    <font>
      <sz val="11"/>
      <color indexed="9"/>
      <name val="Calibri"/>
      <family val="2"/>
    </font>
    <font>
      <sz val="11"/>
      <color indexed="17"/>
      <name val="Calibri"/>
      <family val="2"/>
    </font>
    <font>
      <b/>
      <sz val="11"/>
      <color indexed="6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10"/>
      <name val="Calibri"/>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sz val="11"/>
      <color indexed="62"/>
      <name val="Calibri"/>
      <family val="2"/>
    </font>
    <font>
      <b/>
      <sz val="11"/>
      <color indexed="8"/>
      <name val="Calibri"/>
      <family val="2"/>
    </font>
    <font>
      <u/>
      <sz val="10"/>
      <color theme="10"/>
      <name val="Arial"/>
      <family val="2"/>
    </font>
    <font>
      <u/>
      <sz val="10"/>
      <color theme="11"/>
      <name val="Arial"/>
      <family val="2"/>
    </font>
    <font>
      <sz val="10"/>
      <name val="Times New Roman CE"/>
      <family val="1"/>
    </font>
    <font>
      <sz val="12"/>
      <name val="Courier"/>
      <family val="1"/>
    </font>
    <font>
      <sz val="10"/>
      <name val="Tahoma"/>
      <family val="2"/>
    </font>
    <font>
      <b/>
      <sz val="11"/>
      <color rgb="FF000000"/>
      <name val="Calibri"/>
      <family val="2"/>
      <charset val="1"/>
    </font>
    <font>
      <sz val="10"/>
      <name val="Arial"/>
      <family val="2"/>
      <charset val="238"/>
    </font>
    <font>
      <sz val="10"/>
      <name val="Arial CE"/>
      <family val="2"/>
      <charset val="238"/>
    </font>
    <font>
      <sz val="11"/>
      <name val="Verdana"/>
      <family val="2"/>
      <charset val="238"/>
    </font>
    <font>
      <sz val="10"/>
      <name val="Arial CE"/>
      <charset val="238"/>
    </font>
    <font>
      <sz val="11"/>
      <color rgb="FF000000"/>
      <name val="Calibri"/>
      <family val="2"/>
      <charset val="238"/>
    </font>
    <font>
      <sz val="11"/>
      <color rgb="FF000000"/>
      <name val="Arial CE"/>
      <charset val="238"/>
    </font>
    <font>
      <sz val="12"/>
      <name val="Arial CE"/>
      <charset val="238"/>
    </font>
    <font>
      <sz val="11"/>
      <color theme="1"/>
      <name val="Calibri"/>
      <family val="2"/>
      <charset val="238"/>
      <scheme val="minor"/>
    </font>
    <font>
      <u/>
      <sz val="11"/>
      <color theme="10"/>
      <name val="Calibri"/>
      <family val="2"/>
      <charset val="238"/>
    </font>
    <font>
      <b/>
      <sz val="10"/>
      <name val="Georgia"/>
      <family val="1"/>
      <charset val="238"/>
    </font>
    <font>
      <b/>
      <sz val="11"/>
      <name val="Georgia"/>
      <family val="1"/>
      <charset val="238"/>
    </font>
    <font>
      <sz val="10"/>
      <name val="Georgia"/>
      <family val="1"/>
      <charset val="238"/>
    </font>
    <font>
      <b/>
      <sz val="18"/>
      <name val="Georgia"/>
      <family val="1"/>
      <charset val="238"/>
    </font>
    <font>
      <u/>
      <sz val="10"/>
      <name val="Georgia"/>
      <family val="1"/>
      <charset val="238"/>
    </font>
    <font>
      <i/>
      <u/>
      <sz val="10"/>
      <name val="Georgia"/>
      <family val="1"/>
      <charset val="238"/>
    </font>
    <font>
      <b/>
      <i/>
      <u/>
      <sz val="10"/>
      <name val="Georgia"/>
      <family val="1"/>
      <charset val="238"/>
    </font>
    <font>
      <sz val="10"/>
      <color rgb="FF000000"/>
      <name val="Georgia"/>
      <family val="1"/>
      <charset val="238"/>
    </font>
    <font>
      <i/>
      <sz val="10"/>
      <name val="Georgia"/>
      <family val="1"/>
      <charset val="238"/>
    </font>
    <font>
      <sz val="10"/>
      <color rgb="FFFF0000"/>
      <name val="Georgia"/>
      <family val="1"/>
      <charset val="238"/>
    </font>
    <font>
      <b/>
      <sz val="10"/>
      <color rgb="FFFF0000"/>
      <name val="Georgia"/>
      <family val="1"/>
      <charset val="238"/>
    </font>
    <font>
      <sz val="10"/>
      <color indexed="10"/>
      <name val="Georgia"/>
      <family val="1"/>
      <charset val="238"/>
    </font>
    <font>
      <b/>
      <u/>
      <sz val="10"/>
      <name val="Georgia"/>
      <family val="1"/>
      <charset val="238"/>
    </font>
    <font>
      <sz val="10"/>
      <name val="Georgia"/>
      <family val="1"/>
    </font>
    <font>
      <b/>
      <sz val="10"/>
      <name val="Georgia"/>
      <family val="1"/>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auto="1"/>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rgb="FFD9D9D9"/>
        <bgColor rgb="FFDDDDDD"/>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double">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right/>
      <top style="thin">
        <color rgb="FF333399"/>
      </top>
      <bottom style="double">
        <color rgb="FF333399"/>
      </bottom>
      <diagonal/>
    </border>
    <border>
      <left/>
      <right/>
      <top style="thin">
        <color auto="1"/>
      </top>
      <bottom/>
      <diagonal/>
    </border>
    <border>
      <left/>
      <right/>
      <top style="thin">
        <color auto="1"/>
      </top>
      <bottom style="thin">
        <color auto="1"/>
      </bottom>
      <diagonal/>
    </border>
    <border>
      <left/>
      <right/>
      <top/>
      <bottom style="medium">
        <color indexed="64"/>
      </bottom>
      <diagonal/>
    </border>
    <border>
      <left/>
      <right/>
      <top style="medium">
        <color indexed="64"/>
      </top>
      <bottom style="thin">
        <color indexed="64"/>
      </bottom>
      <diagonal/>
    </border>
    <border>
      <left/>
      <right/>
      <top style="thin">
        <color indexed="64"/>
      </top>
      <bottom/>
      <diagonal/>
    </border>
    <border>
      <left/>
      <right/>
      <top/>
      <bottom style="double">
        <color indexed="64"/>
      </bottom>
      <diagonal/>
    </border>
    <border>
      <left/>
      <right/>
      <top style="thin">
        <color indexed="64"/>
      </top>
      <bottom style="double">
        <color auto="1"/>
      </bottom>
      <diagonal/>
    </border>
    <border>
      <left/>
      <right/>
      <top/>
      <bottom style="hair">
        <color auto="1"/>
      </bottom>
      <diagonal/>
    </border>
    <border>
      <left/>
      <right/>
      <top style="hair">
        <color auto="1"/>
      </top>
      <bottom style="hair">
        <color auto="1"/>
      </bottom>
      <diagonal/>
    </border>
    <border>
      <left/>
      <right/>
      <top style="hair">
        <color auto="1"/>
      </top>
      <bottom/>
      <diagonal/>
    </border>
  </borders>
  <cellStyleXfs count="886">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7" fillId="4" borderId="0" applyNumberFormat="0" applyBorder="0" applyAlignment="0" applyProtection="0"/>
    <xf numFmtId="0" fontId="8" fillId="16" borderId="1" applyNumberFormat="0" applyAlignment="0" applyProtection="0"/>
    <xf numFmtId="0" fontId="9" fillId="0" borderId="0" applyNumberFormat="0" applyFill="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 fillId="0" borderId="0"/>
    <xf numFmtId="0" fontId="13" fillId="17" borderId="0" applyNumberFormat="0" applyBorder="0" applyAlignment="0" applyProtection="0"/>
    <xf numFmtId="0" fontId="3" fillId="0" borderId="0"/>
    <xf numFmtId="0" fontId="5" fillId="18" borderId="5" applyNumberFormat="0" applyFon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16" fillId="0" borderId="6" applyNumberFormat="0" applyFill="0" applyAlignment="0" applyProtection="0"/>
    <xf numFmtId="0" fontId="17" fillId="23" borderId="7" applyNumberFormat="0" applyAlignment="0" applyProtection="0"/>
    <xf numFmtId="0" fontId="18" fillId="16" borderId="8" applyNumberFormat="0" applyAlignment="0" applyProtection="0"/>
    <xf numFmtId="0" fontId="19" fillId="3" borderId="0" applyNumberFormat="0" applyBorder="0" applyAlignment="0" applyProtection="0"/>
    <xf numFmtId="0" fontId="20" fillId="7" borderId="8" applyNumberFormat="0" applyAlignment="0" applyProtection="0"/>
    <xf numFmtId="0" fontId="21" fillId="0" borderId="9"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 fillId="0" borderId="0"/>
    <xf numFmtId="0" fontId="22" fillId="0" borderId="0" applyNumberFormat="0" applyFill="0" applyBorder="0" applyAlignment="0" applyProtection="0"/>
    <xf numFmtId="0" fontId="2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6" fillId="0" borderId="0"/>
    <xf numFmtId="169" fontId="25"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14"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5" fillId="0" borderId="0"/>
    <xf numFmtId="0" fontId="22" fillId="0" borderId="0" applyNumberFormat="0" applyFill="0" applyBorder="0" applyAlignment="0" applyProtection="0"/>
    <xf numFmtId="0" fontId="23" fillId="0" borderId="0" applyNumberFormat="0" applyFill="0" applyBorder="0" applyAlignment="0" applyProtection="0"/>
    <xf numFmtId="0" fontId="1"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9" fillId="0" borderId="0"/>
    <xf numFmtId="4" fontId="30" fillId="0" borderId="0"/>
    <xf numFmtId="0" fontId="28" fillId="0" borderId="0"/>
    <xf numFmtId="0" fontId="31" fillId="0" borderId="0"/>
    <xf numFmtId="0" fontId="29" fillId="0" borderId="0"/>
    <xf numFmtId="0" fontId="32" fillId="0" borderId="0"/>
    <xf numFmtId="0" fontId="33" fillId="0" borderId="0"/>
    <xf numFmtId="0" fontId="34" fillId="0" borderId="0"/>
    <xf numFmtId="172" fontId="35" fillId="0" borderId="0" applyFont="0" applyFill="0" applyBorder="0" applyAlignment="0" applyProtection="0"/>
    <xf numFmtId="44" fontId="35" fillId="0" borderId="0" applyFont="0" applyFill="0" applyBorder="0" applyAlignment="0" applyProtection="0"/>
    <xf numFmtId="0" fontId="36" fillId="0" borderId="0" applyNumberFormat="0" applyFill="0" applyBorder="0" applyAlignment="0" applyProtection="0">
      <alignment vertical="top"/>
      <protection locked="0"/>
    </xf>
  </cellStyleXfs>
  <cellXfs count="360">
    <xf numFmtId="0" fontId="0" fillId="0" borderId="0" xfId="0"/>
    <xf numFmtId="0" fontId="37" fillId="0" borderId="0" xfId="0" quotePrefix="1" applyFont="1" applyAlignment="1">
      <alignment horizontal="left"/>
    </xf>
    <xf numFmtId="0" fontId="37" fillId="0" borderId="0" xfId="0" applyFont="1"/>
    <xf numFmtId="0" fontId="38" fillId="0" borderId="0" xfId="0" applyFont="1"/>
    <xf numFmtId="0" fontId="37" fillId="0" borderId="0" xfId="0" applyFont="1" applyAlignment="1">
      <alignment horizontal="left"/>
    </xf>
    <xf numFmtId="0" fontId="37" fillId="0" borderId="0" xfId="0" applyFont="1" applyAlignment="1">
      <alignment horizontal="right"/>
    </xf>
    <xf numFmtId="168" fontId="37" fillId="0" borderId="0" xfId="0" applyNumberFormat="1" applyFont="1" applyAlignment="1">
      <alignment horizontal="right"/>
    </xf>
    <xf numFmtId="0" fontId="39" fillId="0" borderId="0" xfId="0" applyFont="1" applyAlignment="1">
      <alignment horizontal="center"/>
    </xf>
    <xf numFmtId="0" fontId="39" fillId="0" borderId="0" xfId="0" applyFont="1" applyAlignment="1">
      <alignment horizontal="right"/>
    </xf>
    <xf numFmtId="0" fontId="39" fillId="0" borderId="0" xfId="0" applyFont="1"/>
    <xf numFmtId="0" fontId="39" fillId="0" borderId="0" xfId="0" quotePrefix="1" applyFont="1" applyAlignment="1">
      <alignment horizontal="left"/>
    </xf>
    <xf numFmtId="0" fontId="39" fillId="0" borderId="0" xfId="0" applyFont="1" applyAlignment="1">
      <alignment horizontal="left"/>
    </xf>
    <xf numFmtId="168" fontId="39" fillId="0" borderId="0" xfId="0" applyNumberFormat="1" applyFont="1" applyAlignment="1">
      <alignment horizontal="right"/>
    </xf>
    <xf numFmtId="0" fontId="37" fillId="0" borderId="0" xfId="0" applyFont="1" applyAlignment="1">
      <alignment horizontal="center"/>
    </xf>
    <xf numFmtId="49" fontId="39" fillId="0" borderId="0" xfId="0" applyNumberFormat="1" applyFont="1"/>
    <xf numFmtId="0" fontId="39" fillId="0" borderId="11" xfId="0" quotePrefix="1" applyFont="1" applyBorder="1" applyAlignment="1">
      <alignment horizontal="left"/>
    </xf>
    <xf numFmtId="0" fontId="39" fillId="0" borderId="11" xfId="0" applyFont="1" applyBorder="1"/>
    <xf numFmtId="0" fontId="39" fillId="0" borderId="11" xfId="0" applyFont="1" applyBorder="1" applyAlignment="1">
      <alignment horizontal="left"/>
    </xf>
    <xf numFmtId="0" fontId="39" fillId="0" borderId="11" xfId="0" applyFont="1" applyBorder="1" applyAlignment="1">
      <alignment horizontal="right"/>
    </xf>
    <xf numFmtId="168" fontId="39" fillId="0" borderId="11" xfId="0" applyNumberFormat="1" applyFont="1" applyBorder="1" applyAlignment="1">
      <alignment horizontal="right"/>
    </xf>
    <xf numFmtId="0" fontId="39" fillId="0" borderId="11" xfId="0" applyFont="1" applyBorder="1" applyAlignment="1">
      <alignment horizontal="center"/>
    </xf>
    <xf numFmtId="0" fontId="40" fillId="0" borderId="0" xfId="0" applyFont="1"/>
    <xf numFmtId="0" fontId="40" fillId="0" borderId="0" xfId="0" applyFont="1" applyAlignment="1">
      <alignment horizontal="left"/>
    </xf>
    <xf numFmtId="0" fontId="40" fillId="0" borderId="0" xfId="0" applyFont="1" applyAlignment="1">
      <alignment horizontal="right"/>
    </xf>
    <xf numFmtId="168" fontId="40" fillId="0" borderId="0" xfId="0" applyNumberFormat="1" applyFont="1" applyAlignment="1">
      <alignment horizontal="left" vertical="top"/>
    </xf>
    <xf numFmtId="0" fontId="40" fillId="0" borderId="0" xfId="0" applyFont="1" applyAlignment="1">
      <alignment horizontal="center"/>
    </xf>
    <xf numFmtId="164" fontId="39" fillId="0" borderId="0" xfId="0" applyNumberFormat="1" applyFont="1" applyAlignment="1">
      <alignment horizontal="right" vertical="center"/>
    </xf>
    <xf numFmtId="164" fontId="39" fillId="0" borderId="0" xfId="0" applyNumberFormat="1" applyFont="1"/>
    <xf numFmtId="0" fontId="39" fillId="0" borderId="11" xfId="0" applyFont="1" applyBorder="1" applyAlignment="1">
      <alignment horizontal="center" vertical="top"/>
    </xf>
    <xf numFmtId="0" fontId="39" fillId="0" borderId="11" xfId="0" applyFont="1" applyBorder="1" applyAlignment="1">
      <alignment horizontal="justify" vertical="top" wrapText="1"/>
    </xf>
    <xf numFmtId="0" fontId="39" fillId="0" borderId="11" xfId="0" applyFont="1" applyBorder="1" applyAlignment="1">
      <alignment horizontal="justify" vertical="top"/>
    </xf>
    <xf numFmtId="4" fontId="39" fillId="0" borderId="0" xfId="0" applyNumberFormat="1" applyFont="1" applyAlignment="1">
      <alignment horizontal="right"/>
    </xf>
    <xf numFmtId="0" fontId="37" fillId="0" borderId="13" xfId="0" quotePrefix="1" applyFont="1" applyBorder="1" applyAlignment="1">
      <alignment horizontal="left" vertical="center"/>
    </xf>
    <xf numFmtId="0" fontId="37" fillId="0" borderId="13" xfId="0" applyFont="1" applyBorder="1" applyAlignment="1">
      <alignment vertical="center"/>
    </xf>
    <xf numFmtId="0" fontId="37" fillId="0" borderId="13" xfId="0" applyFont="1" applyBorder="1" applyAlignment="1">
      <alignment horizontal="center" vertical="center"/>
    </xf>
    <xf numFmtId="0" fontId="37" fillId="0" borderId="13" xfId="0" applyFont="1" applyBorder="1" applyAlignment="1">
      <alignment horizontal="left" vertical="center"/>
    </xf>
    <xf numFmtId="0" fontId="37" fillId="0" borderId="13" xfId="0" applyFont="1" applyBorder="1" applyAlignment="1">
      <alignment horizontal="right" vertical="center"/>
    </xf>
    <xf numFmtId="168" fontId="39" fillId="0" borderId="13" xfId="0" applyNumberFormat="1" applyFont="1" applyBorder="1" applyAlignment="1">
      <alignment horizontal="right" vertical="center"/>
    </xf>
    <xf numFmtId="168" fontId="39" fillId="0" borderId="0" xfId="0" applyNumberFormat="1" applyFont="1"/>
    <xf numFmtId="0" fontId="37" fillId="0" borderId="0" xfId="31" quotePrefix="1" applyFont="1" applyAlignment="1">
      <alignment horizontal="left"/>
    </xf>
    <xf numFmtId="0" fontId="37" fillId="0" borderId="0" xfId="31" applyFont="1"/>
    <xf numFmtId="0" fontId="37" fillId="0" borderId="0" xfId="31" applyFont="1" applyAlignment="1">
      <alignment horizontal="center"/>
    </xf>
    <xf numFmtId="0" fontId="37" fillId="0" borderId="0" xfId="31" applyFont="1" applyAlignment="1">
      <alignment horizontal="left"/>
    </xf>
    <xf numFmtId="4" fontId="37" fillId="0" borderId="0" xfId="31" applyNumberFormat="1" applyFont="1" applyAlignment="1">
      <alignment horizontal="right"/>
    </xf>
    <xf numFmtId="168" fontId="39" fillId="0" borderId="0" xfId="19" applyNumberFormat="1" applyFont="1" applyAlignment="1">
      <alignment horizontal="right"/>
    </xf>
    <xf numFmtId="0" fontId="39" fillId="0" borderId="0" xfId="31" applyFont="1"/>
    <xf numFmtId="168" fontId="39" fillId="0" borderId="0" xfId="0" applyNumberFormat="1" applyFont="1" applyAlignment="1">
      <alignment horizontal="right" vertical="center"/>
    </xf>
    <xf numFmtId="168" fontId="37" fillId="0" borderId="0" xfId="0" applyNumberFormat="1" applyFont="1" applyAlignment="1">
      <alignment horizontal="right" vertical="center"/>
    </xf>
    <xf numFmtId="0" fontId="37" fillId="0" borderId="0" xfId="0" applyFont="1" applyAlignment="1">
      <alignment horizontal="left" vertical="center"/>
    </xf>
    <xf numFmtId="17" fontId="39" fillId="0" borderId="11" xfId="0" applyNumberFormat="1" applyFont="1" applyBorder="1"/>
    <xf numFmtId="0" fontId="37" fillId="0" borderId="0" xfId="0" applyFont="1" applyAlignment="1">
      <alignment horizontal="left" vertical="top"/>
    </xf>
    <xf numFmtId="0" fontId="39" fillId="0" borderId="0" xfId="0" applyFont="1" applyAlignment="1">
      <alignment horizontal="center" vertical="center"/>
    </xf>
    <xf numFmtId="168" fontId="39" fillId="0" borderId="11" xfId="0" applyNumberFormat="1" applyFont="1" applyBorder="1" applyAlignment="1">
      <alignment horizontal="right" vertical="center"/>
    </xf>
    <xf numFmtId="0" fontId="39" fillId="0" borderId="0" xfId="0" applyFont="1" applyAlignment="1">
      <alignment horizontal="center" vertical="top"/>
    </xf>
    <xf numFmtId="0" fontId="39" fillId="0" borderId="0" xfId="0" applyFont="1" applyAlignment="1">
      <alignment horizontal="justify" vertical="top" wrapText="1"/>
    </xf>
    <xf numFmtId="0" fontId="39" fillId="0" borderId="0" xfId="0" applyFont="1" applyAlignment="1">
      <alignment horizontal="justify" vertical="top"/>
    </xf>
    <xf numFmtId="0" fontId="39" fillId="0" borderId="0" xfId="29" applyFont="1" applyAlignment="1">
      <alignment horizontal="center" vertical="center"/>
    </xf>
    <xf numFmtId="0" fontId="39" fillId="0" borderId="0" xfId="29" applyFont="1" applyAlignment="1">
      <alignment vertical="top" wrapText="1"/>
    </xf>
    <xf numFmtId="0" fontId="39" fillId="0" borderId="0" xfId="29" applyFont="1" applyAlignment="1">
      <alignment horizontal="left"/>
    </xf>
    <xf numFmtId="4" fontId="39" fillId="0" borderId="0" xfId="29" applyNumberFormat="1" applyFont="1" applyAlignment="1">
      <alignment horizontal="right"/>
    </xf>
    <xf numFmtId="0" fontId="39" fillId="0" borderId="0" xfId="29" applyFont="1" applyAlignment="1">
      <alignment horizontal="right"/>
    </xf>
    <xf numFmtId="171" fontId="39" fillId="0" borderId="0" xfId="29" applyNumberFormat="1" applyFont="1" applyAlignment="1">
      <alignment horizontal="right"/>
    </xf>
    <xf numFmtId="0" fontId="39" fillId="0" borderId="0" xfId="29" applyFont="1"/>
    <xf numFmtId="0" fontId="39" fillId="25" borderId="12" xfId="29" quotePrefix="1" applyFont="1" applyFill="1" applyBorder="1" applyAlignment="1">
      <alignment horizontal="center" vertical="center"/>
    </xf>
    <xf numFmtId="0" fontId="39" fillId="25" borderId="12" xfId="29" applyFont="1" applyFill="1" applyBorder="1" applyAlignment="1">
      <alignment vertical="top" wrapText="1"/>
    </xf>
    <xf numFmtId="0" fontId="39" fillId="25" borderId="12" xfId="29" applyFont="1" applyFill="1" applyBorder="1" applyAlignment="1">
      <alignment horizontal="center"/>
    </xf>
    <xf numFmtId="4" fontId="39" fillId="25" borderId="12" xfId="29" applyNumberFormat="1" applyFont="1" applyFill="1" applyBorder="1" applyAlignment="1">
      <alignment horizontal="center"/>
    </xf>
    <xf numFmtId="171" fontId="39" fillId="25" borderId="12" xfId="29" applyNumberFormat="1" applyFont="1" applyFill="1" applyBorder="1" applyAlignment="1">
      <alignment horizontal="center"/>
    </xf>
    <xf numFmtId="0" fontId="39" fillId="0" borderId="0" xfId="0" quotePrefix="1" applyFont="1" applyAlignment="1">
      <alignment horizontal="center" vertical="center"/>
    </xf>
    <xf numFmtId="0" fontId="41" fillId="0" borderId="0" xfId="0" applyFont="1" applyAlignment="1">
      <alignment wrapText="1"/>
    </xf>
    <xf numFmtId="171" fontId="39" fillId="0" borderId="0" xfId="0" applyNumberFormat="1" applyFont="1"/>
    <xf numFmtId="0" fontId="37" fillId="0" borderId="0" xfId="0" applyFont="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0" fontId="42" fillId="0" borderId="0" xfId="0" applyFont="1" applyAlignment="1">
      <alignment horizontal="justify" vertical="top" wrapText="1"/>
    </xf>
    <xf numFmtId="0" fontId="39" fillId="26" borderId="0" xfId="0" applyFont="1" applyFill="1"/>
    <xf numFmtId="0" fontId="39" fillId="0" borderId="0" xfId="0" applyFont="1" applyAlignment="1">
      <alignment horizontal="right" vertical="top" wrapText="1"/>
    </xf>
    <xf numFmtId="0" fontId="39" fillId="0" borderId="0" xfId="0" applyFont="1" applyAlignment="1">
      <alignment wrapText="1"/>
    </xf>
    <xf numFmtId="0" fontId="44" fillId="0" borderId="0" xfId="0" applyFont="1" applyAlignment="1">
      <alignment horizontal="left" vertical="top" wrapText="1"/>
    </xf>
    <xf numFmtId="0" fontId="37" fillId="0" borderId="22" xfId="0" applyFont="1" applyBorder="1" applyAlignment="1">
      <alignment wrapText="1"/>
    </xf>
    <xf numFmtId="49" fontId="39" fillId="24" borderId="23" xfId="0" applyNumberFormat="1" applyFont="1" applyFill="1" applyBorder="1" applyAlignment="1">
      <alignment horizontal="left" vertical="top" wrapText="1"/>
    </xf>
    <xf numFmtId="0" fontId="39" fillId="0" borderId="22" xfId="0" applyFont="1" applyBorder="1" applyAlignment="1">
      <alignment horizontal="left" vertical="top"/>
    </xf>
    <xf numFmtId="171" fontId="39" fillId="0" borderId="0" xfId="0" applyNumberFormat="1" applyFont="1" applyAlignment="1">
      <alignment horizontal="right"/>
    </xf>
    <xf numFmtId="0" fontId="39" fillId="0" borderId="23" xfId="0" applyFont="1" applyBorder="1"/>
    <xf numFmtId="0" fontId="41" fillId="0" borderId="24" xfId="0" applyFont="1" applyBorder="1" applyAlignment="1">
      <alignment horizontal="left" vertical="top" wrapText="1"/>
    </xf>
    <xf numFmtId="0" fontId="39" fillId="0" borderId="24" xfId="0" applyFont="1" applyBorder="1"/>
    <xf numFmtId="49" fontId="39" fillId="0" borderId="0" xfId="0" applyNumberFormat="1" applyFont="1" applyAlignment="1">
      <alignment horizontal="left" vertical="top" wrapText="1"/>
    </xf>
    <xf numFmtId="49" fontId="39" fillId="0" borderId="0" xfId="0" quotePrefix="1" applyNumberFormat="1" applyFont="1" applyAlignment="1">
      <alignment horizontal="left" vertical="top" wrapText="1"/>
    </xf>
    <xf numFmtId="4" fontId="39" fillId="0" borderId="0" xfId="881" applyNumberFormat="1" applyFont="1" applyAlignment="1">
      <alignment horizontal="justify" vertical="top" wrapText="1"/>
    </xf>
    <xf numFmtId="4" fontId="39" fillId="0" borderId="0" xfId="881" applyNumberFormat="1" applyFont="1" applyAlignment="1">
      <alignment horizontal="center"/>
    </xf>
    <xf numFmtId="4" fontId="39" fillId="26" borderId="0" xfId="881" applyNumberFormat="1" applyFont="1" applyFill="1"/>
    <xf numFmtId="4" fontId="39" fillId="0" borderId="0" xfId="881" applyNumberFormat="1" applyFont="1" applyAlignment="1" applyProtection="1">
      <alignment horizontal="right"/>
      <protection locked="0"/>
    </xf>
    <xf numFmtId="4" fontId="39" fillId="0" borderId="0" xfId="881" applyNumberFormat="1" applyFont="1" applyAlignment="1">
      <alignment horizontal="right"/>
    </xf>
    <xf numFmtId="49" fontId="39" fillId="0" borderId="0" xfId="881" applyNumberFormat="1" applyFont="1" applyAlignment="1">
      <alignment horizontal="left" vertical="top"/>
    </xf>
    <xf numFmtId="0" fontId="39" fillId="0" borderId="0" xfId="881" applyFont="1" applyAlignment="1">
      <alignment horizontal="justify" vertical="top" wrapText="1"/>
    </xf>
    <xf numFmtId="0" fontId="39" fillId="0" borderId="21" xfId="0" applyFont="1" applyBorder="1" applyAlignment="1">
      <alignment horizontal="center" vertical="center"/>
    </xf>
    <xf numFmtId="0" fontId="41" fillId="0" borderId="21" xfId="0" applyFont="1" applyBorder="1" applyAlignment="1">
      <alignment horizontal="left" vertical="top" wrapText="1"/>
    </xf>
    <xf numFmtId="0" fontId="39" fillId="0" borderId="21" xfId="0" applyFont="1" applyBorder="1"/>
    <xf numFmtId="171" fontId="39" fillId="0" borderId="21" xfId="0" applyNumberFormat="1" applyFont="1" applyBorder="1"/>
    <xf numFmtId="0" fontId="41" fillId="0" borderId="0" xfId="0" applyFont="1" applyAlignment="1">
      <alignment horizontal="left" vertical="top" wrapText="1"/>
    </xf>
    <xf numFmtId="0" fontId="37" fillId="0" borderId="0" xfId="0" applyFont="1" applyAlignment="1">
      <alignment vertical="center" wrapText="1"/>
    </xf>
    <xf numFmtId="2" fontId="39" fillId="0" borderId="0" xfId="29" applyNumberFormat="1" applyFont="1" applyAlignment="1">
      <alignment horizontal="right"/>
    </xf>
    <xf numFmtId="0" fontId="39" fillId="25" borderId="12" xfId="29" applyFont="1" applyFill="1" applyBorder="1" applyAlignment="1">
      <alignment vertical="top"/>
    </xf>
    <xf numFmtId="2" fontId="39" fillId="25" borderId="12" xfId="29" applyNumberFormat="1" applyFont="1" applyFill="1" applyBorder="1" applyAlignment="1">
      <alignment horizontal="center"/>
    </xf>
    <xf numFmtId="0" fontId="37" fillId="0" borderId="0" xfId="0" quotePrefix="1" applyFont="1" applyAlignment="1">
      <alignment horizontal="center" vertical="center"/>
    </xf>
    <xf numFmtId="0" fontId="39" fillId="0" borderId="0" xfId="0" applyFont="1" applyAlignment="1">
      <alignment vertical="top"/>
    </xf>
    <xf numFmtId="2" fontId="39" fillId="0" borderId="0" xfId="0" applyNumberFormat="1" applyFont="1" applyAlignment="1">
      <alignment horizontal="right"/>
    </xf>
    <xf numFmtId="0" fontId="37" fillId="0" borderId="0" xfId="0" applyFont="1" applyAlignment="1">
      <alignment horizontal="center" vertical="center"/>
    </xf>
    <xf numFmtId="2" fontId="37" fillId="0" borderId="0" xfId="0" applyNumberFormat="1" applyFont="1" applyAlignment="1">
      <alignment horizontal="right"/>
    </xf>
    <xf numFmtId="0" fontId="37" fillId="0" borderId="0" xfId="29" applyFont="1" applyAlignment="1">
      <alignment vertical="top" wrapText="1"/>
    </xf>
    <xf numFmtId="0" fontId="39" fillId="0" borderId="0" xfId="875" applyFont="1" applyAlignment="1">
      <alignment horizontal="left"/>
    </xf>
    <xf numFmtId="0" fontId="37" fillId="0" borderId="0" xfId="0" quotePrefix="1" applyFont="1" applyAlignment="1">
      <alignment horizontal="center" vertical="center" wrapText="1"/>
    </xf>
    <xf numFmtId="2" fontId="37" fillId="0" borderId="0" xfId="0" applyNumberFormat="1" applyFont="1" applyAlignment="1">
      <alignment horizontal="right" wrapText="1"/>
    </xf>
    <xf numFmtId="0" fontId="37" fillId="0" borderId="0" xfId="0" applyFont="1" applyAlignment="1">
      <alignment horizontal="right" wrapText="1"/>
    </xf>
    <xf numFmtId="0" fontId="37" fillId="0" borderId="0" xfId="0" applyFont="1" applyAlignment="1">
      <alignment wrapText="1"/>
    </xf>
    <xf numFmtId="0" fontId="39" fillId="0" borderId="0" xfId="867" applyFont="1" applyAlignment="1">
      <alignment vertical="top" wrapText="1"/>
    </xf>
    <xf numFmtId="0" fontId="39" fillId="0" borderId="0" xfId="867" applyFont="1" applyAlignment="1">
      <alignment wrapText="1"/>
    </xf>
    <xf numFmtId="0" fontId="39" fillId="0" borderId="0" xfId="53" applyFont="1" applyAlignment="1">
      <alignment wrapText="1"/>
    </xf>
    <xf numFmtId="0" fontId="39" fillId="0" borderId="0" xfId="53" applyFont="1" applyAlignment="1">
      <alignment vertical="top" wrapText="1"/>
    </xf>
    <xf numFmtId="0" fontId="41" fillId="0" borderId="0" xfId="867" applyFont="1" applyAlignment="1">
      <alignment wrapText="1"/>
    </xf>
    <xf numFmtId="0" fontId="41" fillId="0" borderId="0" xfId="867" applyFont="1" applyAlignment="1">
      <alignment vertical="top" wrapText="1"/>
    </xf>
    <xf numFmtId="0" fontId="39" fillId="0" borderId="0" xfId="875" applyFont="1" applyAlignment="1">
      <alignment horizontal="left" wrapText="1"/>
    </xf>
    <xf numFmtId="0" fontId="39" fillId="0" borderId="0" xfId="29" applyFont="1" applyAlignment="1">
      <alignment horizontal="left" wrapText="1"/>
    </xf>
    <xf numFmtId="0" fontId="39" fillId="0" borderId="11" xfId="867" applyFont="1" applyBorder="1" applyAlignment="1">
      <alignment wrapText="1"/>
    </xf>
    <xf numFmtId="0" fontId="39" fillId="0" borderId="11" xfId="867" applyFont="1" applyBorder="1" applyAlignment="1">
      <alignment vertical="top" wrapText="1"/>
    </xf>
    <xf numFmtId="0" fontId="39" fillId="0" borderId="15" xfId="867" applyFont="1" applyBorder="1" applyAlignment="1">
      <alignment wrapText="1"/>
    </xf>
    <xf numFmtId="0" fontId="39" fillId="0" borderId="15" xfId="867" applyFont="1" applyBorder="1" applyAlignment="1">
      <alignment vertical="top" wrapText="1"/>
    </xf>
    <xf numFmtId="0" fontId="37" fillId="0" borderId="0" xfId="867" applyFont="1" applyAlignment="1">
      <alignment wrapText="1"/>
    </xf>
    <xf numFmtId="0" fontId="37" fillId="0" borderId="0" xfId="867" applyFont="1" applyAlignment="1">
      <alignment vertical="top" wrapText="1"/>
    </xf>
    <xf numFmtId="0" fontId="41" fillId="0" borderId="0" xfId="867" applyFont="1" applyAlignment="1">
      <alignment vertical="center" wrapText="1"/>
    </xf>
    <xf numFmtId="0" fontId="39" fillId="0" borderId="0" xfId="53" applyFont="1" applyAlignment="1">
      <alignment horizontal="justify" vertical="top" wrapText="1"/>
    </xf>
    <xf numFmtId="0" fontId="39" fillId="0" borderId="0" xfId="867" applyFont="1" applyAlignment="1">
      <alignment horizontal="justify" vertical="top" wrapText="1"/>
    </xf>
    <xf numFmtId="0" fontId="37" fillId="0" borderId="0" xfId="867" applyFont="1" applyAlignment="1">
      <alignment vertical="center" wrapText="1"/>
    </xf>
    <xf numFmtId="0" fontId="45" fillId="0" borderId="0" xfId="867" applyFont="1" applyAlignment="1">
      <alignment vertical="top" wrapText="1"/>
    </xf>
    <xf numFmtId="2" fontId="39" fillId="0" borderId="0" xfId="29" applyNumberFormat="1" applyFont="1"/>
    <xf numFmtId="4" fontId="39" fillId="0" borderId="0" xfId="29" applyNumberFormat="1" applyFont="1"/>
    <xf numFmtId="4" fontId="39" fillId="0" borderId="0" xfId="29" applyNumberFormat="1" applyFont="1" applyAlignment="1">
      <alignment vertical="center"/>
    </xf>
    <xf numFmtId="49" fontId="39" fillId="0" borderId="0" xfId="29" applyNumberFormat="1" applyFont="1" applyAlignment="1">
      <alignment horizontal="left" vertical="top" wrapText="1"/>
    </xf>
    <xf numFmtId="2" fontId="39" fillId="26" borderId="0" xfId="29" applyNumberFormat="1" applyFont="1" applyFill="1"/>
    <xf numFmtId="49" fontId="39" fillId="0" borderId="0" xfId="29" applyNumberFormat="1" applyFont="1" applyAlignment="1">
      <alignment vertical="top" wrapText="1"/>
    </xf>
    <xf numFmtId="49" fontId="39" fillId="0" borderId="0" xfId="29" quotePrefix="1" applyNumberFormat="1" applyFont="1" applyAlignment="1">
      <alignment vertical="top" wrapText="1"/>
    </xf>
    <xf numFmtId="0" fontId="39" fillId="0" borderId="0" xfId="29" quotePrefix="1" applyFont="1" applyAlignment="1">
      <alignment horizontal="center" vertical="center"/>
    </xf>
    <xf numFmtId="2" fontId="39" fillId="0" borderId="0" xfId="0" applyNumberFormat="1" applyFont="1"/>
    <xf numFmtId="2" fontId="39" fillId="26" borderId="0" xfId="0" applyNumberFormat="1" applyFont="1" applyFill="1"/>
    <xf numFmtId="0" fontId="39" fillId="0" borderId="0" xfId="29" applyFont="1" applyAlignment="1">
      <alignment wrapText="1"/>
    </xf>
    <xf numFmtId="49" fontId="39" fillId="0" borderId="0" xfId="0" applyNumberFormat="1" applyFont="1" applyAlignment="1">
      <alignment vertical="top" wrapText="1"/>
    </xf>
    <xf numFmtId="0" fontId="39" fillId="0" borderId="0" xfId="0" applyFont="1" applyAlignment="1">
      <alignment vertical="center"/>
    </xf>
    <xf numFmtId="49" fontId="37" fillId="0" borderId="0" xfId="0" applyNumberFormat="1" applyFont="1" applyAlignment="1">
      <alignment vertical="top" wrapText="1"/>
    </xf>
    <xf numFmtId="49" fontId="41" fillId="0" borderId="0" xfId="0" applyNumberFormat="1" applyFont="1" applyAlignment="1">
      <alignment vertical="top" wrapText="1"/>
    </xf>
    <xf numFmtId="0" fontId="44" fillId="0" borderId="0" xfId="0" applyFont="1" applyAlignment="1">
      <alignment vertical="top" wrapText="1"/>
    </xf>
    <xf numFmtId="0" fontId="39" fillId="0" borderId="11" xfId="0" applyFont="1" applyBorder="1" applyAlignment="1">
      <alignment horizontal="center" vertical="center"/>
    </xf>
    <xf numFmtId="2" fontId="39" fillId="0" borderId="11" xfId="0" applyNumberFormat="1" applyFont="1" applyBorder="1" applyAlignment="1">
      <alignment horizontal="right"/>
    </xf>
    <xf numFmtId="4" fontId="39" fillId="0" borderId="11" xfId="0" applyNumberFormat="1" applyFont="1" applyBorder="1" applyAlignment="1">
      <alignment horizontal="right"/>
    </xf>
    <xf numFmtId="0" fontId="39" fillId="0" borderId="19" xfId="0" applyFont="1" applyBorder="1" applyAlignment="1">
      <alignment horizontal="justify" vertical="top" wrapText="1"/>
    </xf>
    <xf numFmtId="0" fontId="39" fillId="0" borderId="10" xfId="0" applyFont="1" applyBorder="1" applyAlignment="1">
      <alignment horizontal="center" vertical="center"/>
    </xf>
    <xf numFmtId="0" fontId="39" fillId="0" borderId="10" xfId="0" quotePrefix="1" applyFont="1" applyBorder="1" applyAlignment="1">
      <alignment horizontal="left" vertical="top"/>
    </xf>
    <xf numFmtId="0" fontId="39" fillId="0" borderId="10" xfId="0" applyFont="1" applyBorder="1" applyAlignment="1">
      <alignment horizontal="left"/>
    </xf>
    <xf numFmtId="2" fontId="39" fillId="0" borderId="10" xfId="0" applyNumberFormat="1" applyFont="1" applyBorder="1" applyAlignment="1">
      <alignment horizontal="right"/>
    </xf>
    <xf numFmtId="4" fontId="39" fillId="0" borderId="10" xfId="0" applyNumberFormat="1" applyFont="1" applyBorder="1" applyAlignment="1">
      <alignment horizontal="right"/>
    </xf>
    <xf numFmtId="4" fontId="39" fillId="0" borderId="10" xfId="0" applyNumberFormat="1" applyFont="1" applyBorder="1" applyAlignment="1">
      <alignment horizontal="right" vertical="center"/>
    </xf>
    <xf numFmtId="0" fontId="39" fillId="0" borderId="0" xfId="0" applyFont="1" applyAlignment="1">
      <alignment horizontal="right" vertical="top"/>
    </xf>
    <xf numFmtId="0" fontId="39" fillId="0" borderId="0" xfId="0" applyFont="1" applyAlignment="1">
      <alignment horizontal="left" vertical="top"/>
    </xf>
    <xf numFmtId="0" fontId="39" fillId="0" borderId="0" xfId="29" applyFont="1" applyAlignment="1">
      <alignment horizontal="left" vertical="top"/>
    </xf>
    <xf numFmtId="0" fontId="39" fillId="25" borderId="12" xfId="29" quotePrefix="1" applyFont="1" applyFill="1" applyBorder="1" applyAlignment="1">
      <alignment horizontal="left" vertical="top"/>
    </xf>
    <xf numFmtId="0" fontId="41" fillId="0" borderId="0" xfId="0" applyFont="1" applyAlignment="1">
      <alignment vertical="top"/>
    </xf>
    <xf numFmtId="0" fontId="37" fillId="0" borderId="0" xfId="0" quotePrefix="1" applyFont="1" applyAlignment="1">
      <alignment horizontal="left" wrapText="1"/>
    </xf>
    <xf numFmtId="0" fontId="39" fillId="0" borderId="11" xfId="0" applyFont="1" applyBorder="1" applyAlignment="1">
      <alignment vertical="top"/>
    </xf>
    <xf numFmtId="2" fontId="39" fillId="26" borderId="0" xfId="0" applyNumberFormat="1" applyFont="1" applyFill="1" applyAlignment="1">
      <alignment horizontal="right"/>
    </xf>
    <xf numFmtId="4" fontId="39" fillId="26" borderId="0" xfId="29" applyNumberFormat="1" applyFont="1" applyFill="1" applyAlignment="1">
      <alignment horizontal="right"/>
    </xf>
    <xf numFmtId="0" fontId="39" fillId="0" borderId="11" xfId="0" applyFont="1" applyBorder="1" applyAlignment="1">
      <alignment horizontal="left" vertical="top"/>
    </xf>
    <xf numFmtId="0" fontId="39" fillId="0" borderId="10" xfId="0" applyFont="1" applyBorder="1" applyAlignment="1">
      <alignment horizontal="left" vertical="top"/>
    </xf>
    <xf numFmtId="0" fontId="39" fillId="0" borderId="10" xfId="0" applyFont="1" applyBorder="1" applyAlignment="1">
      <alignment horizontal="right"/>
    </xf>
    <xf numFmtId="0" fontId="41" fillId="0" borderId="0" xfId="0" applyFont="1"/>
    <xf numFmtId="0" fontId="37" fillId="0" borderId="16" xfId="0" applyFont="1" applyBorder="1"/>
    <xf numFmtId="0" fontId="39" fillId="0" borderId="16" xfId="0" applyFont="1" applyBorder="1" applyAlignment="1">
      <alignment horizontal="center"/>
    </xf>
    <xf numFmtId="0" fontId="37" fillId="0" borderId="0" xfId="0" applyFont="1" applyAlignment="1">
      <alignment horizontal="left" vertical="top" wrapText="1"/>
    </xf>
    <xf numFmtId="0" fontId="39" fillId="0" borderId="11" xfId="0" applyFont="1" applyBorder="1" applyAlignment="1">
      <alignment vertical="top" wrapText="1"/>
    </xf>
    <xf numFmtId="0" fontId="39" fillId="0" borderId="15" xfId="0" applyFont="1" applyBorder="1" applyAlignment="1">
      <alignment vertical="top" wrapText="1"/>
    </xf>
    <xf numFmtId="0" fontId="41" fillId="0" borderId="0" xfId="0" applyFont="1" applyAlignment="1">
      <alignment horizontal="justify" vertical="top" wrapText="1"/>
    </xf>
    <xf numFmtId="0" fontId="46" fillId="0" borderId="0" xfId="0" applyFont="1" applyAlignment="1">
      <alignment vertical="top" wrapText="1"/>
    </xf>
    <xf numFmtId="0" fontId="46" fillId="0" borderId="0" xfId="0" applyFont="1" applyAlignment="1">
      <alignment vertical="top"/>
    </xf>
    <xf numFmtId="4" fontId="39" fillId="26" borderId="0" xfId="29" applyNumberFormat="1" applyFont="1" applyFill="1"/>
    <xf numFmtId="0" fontId="39" fillId="0" borderId="19" xfId="0" applyFont="1" applyBorder="1" applyAlignment="1">
      <alignment horizontal="center" vertical="center"/>
    </xf>
    <xf numFmtId="0" fontId="39" fillId="0" borderId="19" xfId="0" applyFont="1" applyBorder="1" applyAlignment="1">
      <alignment vertical="top"/>
    </xf>
    <xf numFmtId="0" fontId="39" fillId="0" borderId="19" xfId="0" applyFont="1" applyBorder="1"/>
    <xf numFmtId="0" fontId="39" fillId="0" borderId="19" xfId="0" applyFont="1" applyBorder="1" applyAlignment="1">
      <alignment horizontal="right"/>
    </xf>
    <xf numFmtId="4" fontId="39" fillId="0" borderId="19" xfId="0" applyNumberFormat="1" applyFont="1" applyBorder="1" applyAlignment="1">
      <alignment horizontal="right"/>
    </xf>
    <xf numFmtId="171" fontId="39" fillId="0" borderId="0" xfId="29" applyNumberFormat="1" applyFont="1"/>
    <xf numFmtId="0" fontId="37" fillId="0" borderId="16" xfId="53" applyFont="1" applyBorder="1"/>
    <xf numFmtId="0" fontId="39" fillId="0" borderId="16" xfId="53" applyFont="1" applyBorder="1" applyAlignment="1">
      <alignment horizontal="center"/>
    </xf>
    <xf numFmtId="0" fontId="37" fillId="0" borderId="0" xfId="53" applyFont="1" applyAlignment="1">
      <alignment horizontal="left" vertical="top" wrapText="1"/>
    </xf>
    <xf numFmtId="0" fontId="39" fillId="0" borderId="0" xfId="53" applyFont="1" applyAlignment="1">
      <alignment horizontal="left"/>
    </xf>
    <xf numFmtId="171" fontId="37" fillId="0" borderId="0" xfId="0" applyNumberFormat="1" applyFont="1"/>
    <xf numFmtId="171" fontId="37" fillId="0" borderId="0" xfId="0" applyNumberFormat="1" applyFont="1" applyAlignment="1">
      <alignment wrapText="1"/>
    </xf>
    <xf numFmtId="0" fontId="41" fillId="0" borderId="0" xfId="867" applyFont="1" applyAlignment="1">
      <alignment horizontal="justify" vertical="top" wrapText="1"/>
    </xf>
    <xf numFmtId="171" fontId="39" fillId="0" borderId="0" xfId="0" applyNumberFormat="1" applyFont="1" applyAlignment="1">
      <alignment vertical="center"/>
    </xf>
    <xf numFmtId="0" fontId="39" fillId="0" borderId="0" xfId="53" applyFont="1"/>
    <xf numFmtId="0" fontId="37" fillId="27" borderId="0" xfId="53" applyFont="1" applyFill="1" applyAlignment="1">
      <alignment vertical="top"/>
    </xf>
    <xf numFmtId="0" fontId="39" fillId="27" borderId="0" xfId="53" applyFont="1" applyFill="1" applyAlignment="1">
      <alignment horizontal="justify" vertical="top" wrapText="1"/>
    </xf>
    <xf numFmtId="0" fontId="37" fillId="0" borderId="0" xfId="53" applyFont="1" applyAlignment="1">
      <alignment wrapText="1"/>
    </xf>
    <xf numFmtId="0" fontId="37" fillId="0" borderId="0" xfId="53" applyFont="1" applyAlignment="1">
      <alignment vertical="top" wrapText="1"/>
    </xf>
    <xf numFmtId="0" fontId="47" fillId="0" borderId="0" xfId="53" applyFont="1" applyAlignment="1">
      <alignment vertical="top" wrapText="1"/>
    </xf>
    <xf numFmtId="2" fontId="47" fillId="0" borderId="0" xfId="53" applyNumberFormat="1" applyFont="1" applyAlignment="1">
      <alignment vertical="top" wrapText="1"/>
    </xf>
    <xf numFmtId="171" fontId="47" fillId="0" borderId="0" xfId="53" applyNumberFormat="1" applyFont="1" applyAlignment="1">
      <alignment vertical="top" wrapText="1"/>
    </xf>
    <xf numFmtId="2" fontId="39" fillId="0" borderId="0" xfId="53" applyNumberFormat="1" applyFont="1" applyAlignment="1">
      <alignment vertical="top" wrapText="1"/>
    </xf>
    <xf numFmtId="171" fontId="39" fillId="0" borderId="0" xfId="53" applyNumberFormat="1" applyFont="1" applyAlignment="1">
      <alignment vertical="top" wrapText="1"/>
    </xf>
    <xf numFmtId="2" fontId="39" fillId="26" borderId="0" xfId="53" applyNumberFormat="1" applyFont="1" applyFill="1" applyAlignment="1">
      <alignment vertical="top" wrapText="1"/>
    </xf>
    <xf numFmtId="2" fontId="37" fillId="0" borderId="0" xfId="53" applyNumberFormat="1" applyFont="1" applyAlignment="1">
      <alignment vertical="top" wrapText="1"/>
    </xf>
    <xf numFmtId="171" fontId="37" fillId="0" borderId="0" xfId="53" applyNumberFormat="1" applyFont="1" applyAlignment="1">
      <alignment vertical="top" wrapText="1"/>
    </xf>
    <xf numFmtId="2" fontId="39" fillId="0" borderId="0" xfId="53" applyNumberFormat="1" applyFont="1"/>
    <xf numFmtId="170" fontId="39" fillId="0" borderId="0" xfId="53" applyNumberFormat="1" applyFont="1" applyProtection="1">
      <protection locked="0"/>
    </xf>
    <xf numFmtId="171" fontId="39" fillId="0" borderId="0" xfId="53" applyNumberFormat="1" applyFont="1"/>
    <xf numFmtId="171" fontId="39" fillId="0" borderId="11" xfId="0" applyNumberFormat="1" applyFont="1" applyBorder="1" applyAlignment="1">
      <alignment horizontal="right"/>
    </xf>
    <xf numFmtId="171" fontId="39" fillId="0" borderId="10" xfId="0" applyNumberFormat="1" applyFont="1" applyBorder="1" applyAlignment="1">
      <alignment horizontal="right" vertical="center"/>
    </xf>
    <xf numFmtId="0" fontId="39" fillId="0" borderId="0" xfId="29" quotePrefix="1" applyFont="1" applyAlignment="1">
      <alignment horizontal="left" vertical="top"/>
    </xf>
    <xf numFmtId="0" fontId="39" fillId="0" borderId="0" xfId="29" applyFont="1" applyAlignment="1">
      <alignment vertical="top"/>
    </xf>
    <xf numFmtId="0" fontId="39" fillId="0" borderId="0" xfId="29" applyFont="1" applyAlignment="1">
      <alignment horizontal="center"/>
    </xf>
    <xf numFmtId="4" fontId="39" fillId="0" borderId="0" xfId="29" applyNumberFormat="1" applyFont="1" applyAlignment="1">
      <alignment horizontal="center"/>
    </xf>
    <xf numFmtId="171" fontId="39" fillId="0" borderId="0" xfId="29" applyNumberFormat="1" applyFont="1" applyAlignment="1">
      <alignment horizontal="center"/>
    </xf>
    <xf numFmtId="0" fontId="37" fillId="0" borderId="11" xfId="53" applyFont="1" applyBorder="1" applyAlignment="1">
      <alignment horizontal="left" vertical="top" wrapText="1"/>
    </xf>
    <xf numFmtId="0" fontId="39" fillId="0" borderId="11" xfId="53" applyFont="1" applyBorder="1" applyAlignment="1">
      <alignment horizontal="left"/>
    </xf>
    <xf numFmtId="0" fontId="37" fillId="0" borderId="0" xfId="877" applyFont="1" applyAlignment="1">
      <alignment vertical="top" wrapText="1"/>
    </xf>
    <xf numFmtId="0" fontId="39" fillId="0" borderId="0" xfId="877" applyFont="1" applyAlignment="1">
      <alignment vertical="top" wrapText="1"/>
    </xf>
    <xf numFmtId="171" fontId="39" fillId="0" borderId="10" xfId="0" applyNumberFormat="1" applyFont="1" applyBorder="1" applyAlignment="1">
      <alignment horizontal="right"/>
    </xf>
    <xf numFmtId="0" fontId="37" fillId="0" borderId="11" xfId="877" applyFont="1" applyBorder="1" applyAlignment="1">
      <alignment wrapText="1"/>
    </xf>
    <xf numFmtId="0" fontId="39" fillId="0" borderId="0" xfId="877" applyFont="1" applyAlignment="1">
      <alignment wrapText="1"/>
    </xf>
    <xf numFmtId="0" fontId="37" fillId="0" borderId="11" xfId="53" applyFont="1" applyBorder="1" applyAlignment="1">
      <alignment wrapText="1"/>
    </xf>
    <xf numFmtId="0" fontId="39" fillId="0" borderId="11" xfId="53" applyFont="1" applyBorder="1" applyAlignment="1">
      <alignment wrapText="1"/>
    </xf>
    <xf numFmtId="4" fontId="39" fillId="0" borderId="11" xfId="53" applyNumberFormat="1" applyFont="1" applyBorder="1" applyAlignment="1">
      <alignment horizontal="left" wrapText="1"/>
    </xf>
    <xf numFmtId="4" fontId="39" fillId="0" borderId="11" xfId="879" applyNumberFormat="1" applyFont="1" applyBorder="1" applyAlignment="1">
      <alignment horizontal="left" wrapText="1"/>
    </xf>
    <xf numFmtId="0" fontId="39" fillId="0" borderId="0" xfId="880" applyFont="1" applyAlignment="1">
      <alignment vertical="top" wrapText="1"/>
    </xf>
    <xf numFmtId="0" fontId="37" fillId="0" borderId="11" xfId="880" applyFont="1" applyBorder="1" applyAlignment="1">
      <alignment wrapText="1"/>
    </xf>
    <xf numFmtId="0" fontId="39" fillId="0" borderId="0" xfId="880" applyFont="1" applyAlignment="1">
      <alignment wrapText="1"/>
    </xf>
    <xf numFmtId="4" fontId="39" fillId="0" borderId="0" xfId="879" applyNumberFormat="1" applyFont="1" applyAlignment="1">
      <alignment horizontal="left" wrapText="1"/>
    </xf>
    <xf numFmtId="0" fontId="39" fillId="0" borderId="11" xfId="880" applyFont="1" applyBorder="1" applyAlignment="1">
      <alignment wrapText="1"/>
    </xf>
    <xf numFmtId="4" fontId="39" fillId="0" borderId="0" xfId="877" applyNumberFormat="1" applyFont="1" applyAlignment="1">
      <alignment horizontal="left" wrapText="1"/>
    </xf>
    <xf numFmtId="4" fontId="39" fillId="0" borderId="11" xfId="877" applyNumberFormat="1" applyFont="1" applyBorder="1" applyAlignment="1">
      <alignment horizontal="left" wrapText="1"/>
    </xf>
    <xf numFmtId="4" fontId="39" fillId="0" borderId="11" xfId="877" applyNumberFormat="1" applyFont="1" applyBorder="1"/>
    <xf numFmtId="0" fontId="41" fillId="0" borderId="0" xfId="880" applyFont="1" applyAlignment="1">
      <alignment wrapText="1"/>
    </xf>
    <xf numFmtId="0" fontId="39" fillId="0" borderId="15" xfId="880" applyFont="1" applyBorder="1" applyAlignment="1">
      <alignment wrapText="1"/>
    </xf>
    <xf numFmtId="4" fontId="39" fillId="0" borderId="16" xfId="877" applyNumberFormat="1" applyFont="1" applyBorder="1" applyAlignment="1">
      <alignment horizontal="left" wrapText="1"/>
    </xf>
    <xf numFmtId="4" fontId="39" fillId="0" borderId="0" xfId="877" applyNumberFormat="1" applyFont="1" applyAlignment="1">
      <alignment wrapText="1"/>
    </xf>
    <xf numFmtId="4" fontId="39" fillId="0" borderId="0" xfId="877" applyNumberFormat="1" applyFont="1"/>
    <xf numFmtId="171" fontId="39" fillId="0" borderId="0" xfId="877" applyNumberFormat="1" applyFont="1"/>
    <xf numFmtId="0" fontId="39" fillId="0" borderId="0" xfId="880" applyFont="1" applyAlignment="1">
      <alignment vertical="distributed" wrapText="1"/>
    </xf>
    <xf numFmtId="4" fontId="39" fillId="0" borderId="0" xfId="877" applyNumberFormat="1" applyFont="1" applyAlignment="1">
      <alignment horizontal="right"/>
    </xf>
    <xf numFmtId="170" fontId="39" fillId="0" borderId="0" xfId="877" applyNumberFormat="1" applyFont="1"/>
    <xf numFmtId="4" fontId="39" fillId="0" borderId="16" xfId="877" applyNumberFormat="1" applyFont="1" applyBorder="1"/>
    <xf numFmtId="0" fontId="39" fillId="0" borderId="15" xfId="880" applyFont="1" applyBorder="1" applyAlignment="1">
      <alignment vertical="distributed" wrapText="1"/>
    </xf>
    <xf numFmtId="0" fontId="39" fillId="26" borderId="0" xfId="0" applyFont="1" applyFill="1" applyAlignment="1">
      <alignment horizontal="right"/>
    </xf>
    <xf numFmtId="0" fontId="39" fillId="0" borderId="15" xfId="0" applyFont="1" applyBorder="1" applyAlignment="1">
      <alignment horizontal="left"/>
    </xf>
    <xf numFmtId="0" fontId="39" fillId="0" borderId="15" xfId="0" applyFont="1" applyBorder="1" applyAlignment="1">
      <alignment vertical="top"/>
    </xf>
    <xf numFmtId="0" fontId="39" fillId="0" borderId="15" xfId="0" applyFont="1" applyBorder="1" applyAlignment="1">
      <alignment horizontal="right"/>
    </xf>
    <xf numFmtId="171" fontId="39" fillId="0" borderId="15" xfId="0" applyNumberFormat="1" applyFont="1" applyBorder="1" applyAlignment="1">
      <alignment horizontal="right"/>
    </xf>
    <xf numFmtId="0" fontId="39" fillId="0" borderId="20" xfId="0" applyFont="1" applyBorder="1" applyAlignment="1">
      <alignment horizontal="left"/>
    </xf>
    <xf numFmtId="0" fontId="39" fillId="0" borderId="20" xfId="0" applyFont="1" applyBorder="1" applyAlignment="1">
      <alignment vertical="top"/>
    </xf>
    <xf numFmtId="0" fontId="39" fillId="0" borderId="20" xfId="0" applyFont="1" applyBorder="1" applyAlignment="1">
      <alignment horizontal="right"/>
    </xf>
    <xf numFmtId="171" fontId="39" fillId="0" borderId="20" xfId="0" applyNumberFormat="1" applyFont="1" applyBorder="1" applyAlignment="1">
      <alignment horizontal="right"/>
    </xf>
    <xf numFmtId="0" fontId="37" fillId="26" borderId="0" xfId="0" applyFont="1" applyFill="1"/>
    <xf numFmtId="0" fontId="39" fillId="0" borderId="15" xfId="0" applyFont="1" applyBorder="1" applyAlignment="1">
      <alignment horizontal="center" vertical="center"/>
    </xf>
    <xf numFmtId="0" fontId="37" fillId="0" borderId="15" xfId="0" applyFont="1" applyBorder="1"/>
    <xf numFmtId="171" fontId="37" fillId="0" borderId="15" xfId="0" applyNumberFormat="1" applyFont="1" applyBorder="1"/>
    <xf numFmtId="0" fontId="39" fillId="0" borderId="20" xfId="0" applyFont="1" applyBorder="1" applyAlignment="1">
      <alignment horizontal="center" vertical="center"/>
    </xf>
    <xf numFmtId="0" fontId="39" fillId="0" borderId="20" xfId="0" applyFont="1" applyBorder="1"/>
    <xf numFmtId="0" fontId="37" fillId="0" borderId="20" xfId="0" applyFont="1" applyBorder="1"/>
    <xf numFmtId="171" fontId="37" fillId="0" borderId="20" xfId="0" applyNumberFormat="1" applyFont="1" applyBorder="1"/>
    <xf numFmtId="4" fontId="39" fillId="0" borderId="0" xfId="877" applyNumberFormat="1" applyFont="1" applyAlignment="1">
      <alignment horizontal="center" vertical="center"/>
    </xf>
    <xf numFmtId="170" fontId="39" fillId="0" borderId="0" xfId="877" applyNumberFormat="1" applyFont="1" applyAlignment="1">
      <alignment horizontal="center" vertical="center"/>
    </xf>
    <xf numFmtId="0" fontId="39" fillId="0" borderId="0" xfId="0" quotePrefix="1" applyFont="1" applyAlignment="1">
      <alignment horizontal="center" vertical="center" wrapText="1"/>
    </xf>
    <xf numFmtId="171" fontId="39" fillId="0" borderId="0" xfId="0" applyNumberFormat="1" applyFont="1" applyAlignment="1">
      <alignment vertical="top"/>
    </xf>
    <xf numFmtId="0" fontId="39" fillId="0" borderId="0" xfId="0" quotePrefix="1" applyFont="1" applyAlignment="1">
      <alignment horizontal="center" vertical="top"/>
    </xf>
    <xf numFmtId="0" fontId="39" fillId="0" borderId="0" xfId="882" applyFont="1" applyAlignment="1">
      <alignment horizontal="justify" vertical="top"/>
    </xf>
    <xf numFmtId="0" fontId="39" fillId="0" borderId="0" xfId="882" applyFont="1" applyAlignment="1">
      <alignment horizontal="center"/>
    </xf>
    <xf numFmtId="4" fontId="39" fillId="0" borderId="0" xfId="882" applyNumberFormat="1" applyFont="1" applyAlignment="1">
      <alignment horizontal="right"/>
    </xf>
    <xf numFmtId="170" fontId="39" fillId="0" borderId="0" xfId="882" applyNumberFormat="1" applyFont="1" applyAlignment="1">
      <alignment horizontal="right"/>
    </xf>
    <xf numFmtId="0" fontId="39" fillId="0" borderId="0" xfId="882" applyFont="1" applyAlignment="1">
      <alignment horizontal="center" vertical="center"/>
    </xf>
    <xf numFmtId="4" fontId="48" fillId="0" borderId="0" xfId="882" applyNumberFormat="1" applyFont="1" applyAlignment="1">
      <alignment horizontal="right"/>
    </xf>
    <xf numFmtId="0" fontId="39" fillId="0" borderId="0" xfId="882" applyFont="1" applyAlignment="1">
      <alignment horizontal="right" vertical="top"/>
    </xf>
    <xf numFmtId="0" fontId="39" fillId="0" borderId="0" xfId="882" applyFont="1" applyAlignment="1">
      <alignment horizontal="center" vertical="top"/>
    </xf>
    <xf numFmtId="170" fontId="39" fillId="0" borderId="0" xfId="882" applyNumberFormat="1" applyFont="1"/>
    <xf numFmtId="49" fontId="39" fillId="0" borderId="0" xfId="199" applyNumberFormat="1" applyFont="1" applyAlignment="1">
      <alignment horizontal="center" vertical="top"/>
    </xf>
    <xf numFmtId="0" fontId="39" fillId="0" borderId="0" xfId="199" applyFont="1" applyAlignment="1">
      <alignment horizontal="justify" vertical="top" wrapText="1"/>
    </xf>
    <xf numFmtId="173" fontId="39" fillId="0" borderId="0" xfId="199" applyNumberFormat="1" applyFont="1" applyAlignment="1">
      <alignment horizontal="center"/>
    </xf>
    <xf numFmtId="4" fontId="39" fillId="0" borderId="0" xfId="199" applyNumberFormat="1" applyFont="1" applyAlignment="1">
      <alignment horizontal="right"/>
    </xf>
    <xf numFmtId="4" fontId="39" fillId="0" borderId="0" xfId="199" applyNumberFormat="1" applyFont="1" applyProtection="1">
      <protection locked="0"/>
    </xf>
    <xf numFmtId="171" fontId="39" fillId="0" borderId="0" xfId="199" applyNumberFormat="1" applyFont="1"/>
    <xf numFmtId="49" fontId="39" fillId="0" borderId="0" xfId="199" applyNumberFormat="1" applyFont="1" applyAlignment="1">
      <alignment vertical="top"/>
    </xf>
    <xf numFmtId="49" fontId="39" fillId="0" borderId="0" xfId="199" applyNumberFormat="1" applyFont="1" applyAlignment="1">
      <alignment vertical="top" wrapText="1"/>
    </xf>
    <xf numFmtId="49" fontId="39" fillId="0" borderId="0" xfId="199" applyNumberFormat="1" applyFont="1" applyAlignment="1">
      <alignment horizontal="center"/>
    </xf>
    <xf numFmtId="171" fontId="39" fillId="0" borderId="0" xfId="199" applyNumberFormat="1" applyFont="1" applyAlignment="1" applyProtection="1">
      <alignment horizontal="right"/>
      <protection locked="0"/>
    </xf>
    <xf numFmtId="171" fontId="39" fillId="0" borderId="0" xfId="199" applyNumberFormat="1" applyFont="1" applyAlignment="1">
      <alignment horizontal="right"/>
    </xf>
    <xf numFmtId="0" fontId="39" fillId="0" borderId="0" xfId="29" applyFont="1" applyAlignment="1">
      <alignment horizontal="center" vertical="top"/>
    </xf>
    <xf numFmtId="4" fontId="39" fillId="0" borderId="0" xfId="53" applyNumberFormat="1" applyFont="1"/>
    <xf numFmtId="0" fontId="39" fillId="0" borderId="0" xfId="53" applyFont="1" applyAlignment="1">
      <alignment horizontal="center"/>
    </xf>
    <xf numFmtId="49" fontId="39" fillId="0" borderId="0" xfId="53" applyNumberFormat="1" applyFont="1" applyAlignment="1">
      <alignment horizontal="left" vertical="top" wrapText="1"/>
    </xf>
    <xf numFmtId="170" fontId="39" fillId="0" borderId="0" xfId="29" applyNumberFormat="1" applyFont="1" applyProtection="1">
      <protection locked="0"/>
    </xf>
    <xf numFmtId="16" fontId="39" fillId="0" borderId="0" xfId="53" applyNumberFormat="1" applyFont="1" applyAlignment="1">
      <alignment horizontal="center" vertical="top"/>
    </xf>
    <xf numFmtId="171" fontId="39" fillId="0" borderId="0" xfId="53" applyNumberFormat="1" applyFont="1" applyProtection="1">
      <protection locked="0"/>
    </xf>
    <xf numFmtId="0" fontId="49" fillId="0" borderId="0" xfId="0" applyFont="1"/>
    <xf numFmtId="0" fontId="49" fillId="0" borderId="0" xfId="29" applyFont="1" applyAlignment="1">
      <alignment vertical="top" wrapText="1"/>
    </xf>
    <xf numFmtId="0" fontId="39" fillId="28" borderId="0" xfId="0" applyFont="1" applyFill="1"/>
    <xf numFmtId="0" fontId="37" fillId="0" borderId="10" xfId="0" applyFont="1" applyBorder="1" applyAlignment="1">
      <alignment horizontal="left" vertical="top"/>
    </xf>
    <xf numFmtId="0" fontId="49" fillId="0" borderId="0" xfId="0" applyFont="1" applyAlignment="1">
      <alignment vertical="top"/>
    </xf>
    <xf numFmtId="168" fontId="50" fillId="0" borderId="0" xfId="0" applyNumberFormat="1" applyFont="1" applyAlignment="1">
      <alignment horizontal="right"/>
    </xf>
    <xf numFmtId="0" fontId="50" fillId="0" borderId="0" xfId="0" quotePrefix="1" applyFont="1" applyAlignment="1">
      <alignment horizontal="left"/>
    </xf>
    <xf numFmtId="168" fontId="51" fillId="0" borderId="0" xfId="0" applyNumberFormat="1" applyFont="1" applyAlignment="1">
      <alignment horizontal="right" vertical="center"/>
    </xf>
    <xf numFmtId="0" fontId="37" fillId="0" borderId="0" xfId="0" applyFont="1" applyAlignment="1">
      <alignment vertical="top"/>
    </xf>
    <xf numFmtId="0" fontId="37" fillId="0" borderId="0" xfId="0" applyFont="1" applyAlignment="1">
      <alignment vertical="center"/>
    </xf>
    <xf numFmtId="0" fontId="39" fillId="0" borderId="0" xfId="0" applyFont="1" applyAlignment="1">
      <alignment vertical="center" wrapText="1"/>
    </xf>
    <xf numFmtId="0" fontId="39" fillId="0" borderId="0" xfId="0" quotePrefix="1" applyFont="1" applyAlignment="1">
      <alignment horizontal="left" vertical="center"/>
    </xf>
    <xf numFmtId="0" fontId="41" fillId="0" borderId="21" xfId="0" applyFont="1" applyBorder="1"/>
    <xf numFmtId="0" fontId="39" fillId="29" borderId="0" xfId="0" quotePrefix="1" applyFont="1" applyFill="1" applyAlignment="1">
      <alignment horizontal="left"/>
    </xf>
    <xf numFmtId="0" fontId="39" fillId="29" borderId="0" xfId="0" applyFont="1" applyFill="1"/>
    <xf numFmtId="0" fontId="37" fillId="29" borderId="0" xfId="0" applyFont="1" applyFill="1"/>
    <xf numFmtId="0" fontId="37" fillId="29" borderId="0" xfId="0" applyFont="1" applyFill="1" applyAlignment="1">
      <alignment horizontal="left"/>
    </xf>
    <xf numFmtId="0" fontId="37" fillId="29" borderId="0" xfId="0" applyFont="1" applyFill="1" applyAlignment="1">
      <alignment horizontal="right"/>
    </xf>
    <xf numFmtId="168" fontId="37" fillId="29" borderId="0" xfId="0" applyNumberFormat="1" applyFont="1" applyFill="1" applyAlignment="1">
      <alignment horizontal="right"/>
    </xf>
    <xf numFmtId="0" fontId="39" fillId="29" borderId="0" xfId="0" applyFont="1" applyFill="1" applyAlignment="1">
      <alignment horizontal="center"/>
    </xf>
    <xf numFmtId="0" fontId="38" fillId="29" borderId="0" xfId="0" applyFont="1" applyFill="1" applyAlignment="1">
      <alignment horizontal="left" vertical="center"/>
    </xf>
    <xf numFmtId="0" fontId="39" fillId="29" borderId="0" xfId="0" applyFont="1" applyFill="1" applyAlignment="1">
      <alignment horizontal="left"/>
    </xf>
    <xf numFmtId="0" fontId="39" fillId="29" borderId="0" xfId="0" applyFont="1" applyFill="1" applyAlignment="1">
      <alignment horizontal="right"/>
    </xf>
    <xf numFmtId="168" fontId="39" fillId="29" borderId="0" xfId="0" applyNumberFormat="1" applyFont="1" applyFill="1" applyAlignment="1">
      <alignment horizontal="right"/>
    </xf>
    <xf numFmtId="4" fontId="39" fillId="0" borderId="11" xfId="876" applyFont="1" applyBorder="1"/>
    <xf numFmtId="4" fontId="39" fillId="0" borderId="15" xfId="876" applyFont="1" applyBorder="1" applyAlignment="1">
      <alignment vertical="top" wrapText="1"/>
    </xf>
    <xf numFmtId="4" fontId="39" fillId="0" borderId="0" xfId="876" applyFont="1" applyAlignment="1">
      <alignment vertical="top" wrapText="1"/>
    </xf>
    <xf numFmtId="0" fontId="39" fillId="0" borderId="0" xfId="877" applyFont="1" applyAlignment="1">
      <alignment horizontal="left" wrapText="1"/>
    </xf>
    <xf numFmtId="0" fontId="39" fillId="0" borderId="15" xfId="877" applyFont="1" applyBorder="1" applyAlignment="1">
      <alignment horizontal="left" vertical="top" wrapText="1"/>
    </xf>
    <xf numFmtId="0" fontId="39" fillId="0" borderId="11" xfId="877" applyFont="1" applyBorder="1" applyAlignment="1">
      <alignment wrapText="1"/>
    </xf>
    <xf numFmtId="0" fontId="41" fillId="0" borderId="0" xfId="867" applyFont="1" applyAlignment="1">
      <alignment horizontal="left" wrapText="1"/>
    </xf>
    <xf numFmtId="0" fontId="37" fillId="0" borderId="0" xfId="29" applyFont="1" applyAlignment="1">
      <alignment vertical="top" wrapText="1"/>
    </xf>
    <xf numFmtId="0" fontId="39" fillId="0" borderId="11" xfId="29" applyFont="1" applyBorder="1" applyAlignment="1">
      <alignment horizontal="left" vertical="top" wrapText="1"/>
    </xf>
    <xf numFmtId="0" fontId="37" fillId="0" borderId="0" xfId="0" applyFont="1" applyAlignment="1">
      <alignment vertical="top" wrapText="1"/>
    </xf>
    <xf numFmtId="0" fontId="39" fillId="0" borderId="0" xfId="0" applyFont="1" applyAlignment="1">
      <alignment horizontal="justify" vertical="top" wrapText="1"/>
    </xf>
    <xf numFmtId="0" fontId="39" fillId="0" borderId="0" xfId="0" applyFont="1" applyAlignment="1">
      <alignment horizontal="left" vertical="top" wrapText="1"/>
    </xf>
    <xf numFmtId="0" fontId="39" fillId="0" borderId="11" xfId="0" applyFont="1" applyBorder="1" applyAlignment="1">
      <alignment horizontal="justify" vertical="top" wrapText="1"/>
    </xf>
    <xf numFmtId="0" fontId="39" fillId="0" borderId="15" xfId="0" applyFont="1" applyBorder="1" applyAlignment="1">
      <alignment horizontal="left" vertical="top" wrapText="1"/>
    </xf>
    <xf numFmtId="0" fontId="39" fillId="0" borderId="18" xfId="0" applyFont="1" applyBorder="1" applyAlignment="1">
      <alignment horizontal="justify" vertical="top" wrapText="1"/>
    </xf>
    <xf numFmtId="0" fontId="39" fillId="0" borderId="15" xfId="0" applyFont="1" applyBorder="1" applyAlignment="1">
      <alignment horizontal="justify" vertical="top" wrapText="1"/>
    </xf>
    <xf numFmtId="0" fontId="39" fillId="0" borderId="17" xfId="0" applyFont="1" applyBorder="1" applyAlignment="1">
      <alignment horizontal="justify" vertical="top" wrapText="1"/>
    </xf>
    <xf numFmtId="0" fontId="41" fillId="0" borderId="0" xfId="0" applyFont="1" applyAlignment="1">
      <alignment horizontal="left" vertical="top" wrapText="1"/>
    </xf>
    <xf numFmtId="0" fontId="37" fillId="0" borderId="17" xfId="0" applyFont="1" applyBorder="1" applyAlignment="1">
      <alignment horizontal="justify" vertical="top" wrapText="1"/>
    </xf>
    <xf numFmtId="0" fontId="39" fillId="0" borderId="0" xfId="29" applyFont="1" applyAlignment="1">
      <alignment vertical="top" wrapText="1"/>
    </xf>
    <xf numFmtId="0" fontId="41" fillId="0" borderId="0" xfId="29" applyFont="1" applyAlignment="1">
      <alignment vertical="top" wrapText="1"/>
    </xf>
    <xf numFmtId="0" fontId="39" fillId="0" borderId="0" xfId="867" applyFont="1" applyAlignment="1">
      <alignment horizontal="justify" vertical="top" wrapText="1"/>
    </xf>
    <xf numFmtId="0" fontId="41" fillId="0" borderId="0" xfId="867" applyFont="1" applyAlignment="1">
      <alignment horizontal="justify" vertical="top" wrapText="1"/>
    </xf>
    <xf numFmtId="0" fontId="39" fillId="0" borderId="0" xfId="867" applyFont="1" applyAlignment="1">
      <alignment horizontal="left" wrapText="1"/>
    </xf>
    <xf numFmtId="0" fontId="37" fillId="0" borderId="0" xfId="867" applyFont="1" applyAlignment="1">
      <alignment horizontal="justify" vertical="top" wrapText="1"/>
    </xf>
    <xf numFmtId="0" fontId="39" fillId="0" borderId="0" xfId="867" applyFont="1" applyAlignment="1">
      <alignment horizontal="left" vertical="top" wrapText="1"/>
    </xf>
    <xf numFmtId="0" fontId="37" fillId="0" borderId="0" xfId="867" applyFont="1" applyAlignment="1">
      <alignment horizontal="left" vertical="top" wrapText="1"/>
    </xf>
    <xf numFmtId="0" fontId="39" fillId="0" borderId="0" xfId="877" applyFont="1" applyAlignment="1">
      <alignment horizontal="left" vertical="top" wrapText="1"/>
    </xf>
    <xf numFmtId="0" fontId="39" fillId="0" borderId="11" xfId="867" applyFont="1" applyBorder="1" applyAlignment="1">
      <alignment horizontal="left" vertical="top" wrapText="1"/>
    </xf>
    <xf numFmtId="0" fontId="37" fillId="0" borderId="11" xfId="877" applyFont="1" applyBorder="1" applyAlignment="1">
      <alignment vertical="top" wrapText="1"/>
    </xf>
    <xf numFmtId="0" fontId="39" fillId="0" borderId="11" xfId="877" applyFont="1" applyBorder="1" applyAlignment="1">
      <alignment horizontal="left" vertical="top" wrapText="1"/>
    </xf>
    <xf numFmtId="0" fontId="37" fillId="0" borderId="11" xfId="867" applyFont="1" applyBorder="1" applyAlignment="1">
      <alignment horizontal="justify" vertical="top" wrapText="1"/>
    </xf>
    <xf numFmtId="0" fontId="39" fillId="0" borderId="11" xfId="867" applyFont="1" applyBorder="1" applyAlignment="1">
      <alignment horizontal="justify" vertical="top" wrapText="1"/>
    </xf>
    <xf numFmtId="0" fontId="41" fillId="0" borderId="0" xfId="867" applyFont="1" applyAlignment="1">
      <alignment horizontal="left" vertical="top" wrapText="1"/>
    </xf>
    <xf numFmtId="0" fontId="39" fillId="0" borderId="17" xfId="867" applyFont="1" applyBorder="1" applyAlignment="1">
      <alignment horizontal="justify" vertical="top" wrapText="1"/>
    </xf>
    <xf numFmtId="0" fontId="39" fillId="0" borderId="18" xfId="867" applyFont="1" applyBorder="1" applyAlignment="1">
      <alignment horizontal="justify" wrapText="1"/>
    </xf>
    <xf numFmtId="0" fontId="37" fillId="0" borderId="17" xfId="867" applyFont="1" applyBorder="1" applyAlignment="1">
      <alignment horizontal="justify" vertical="top" wrapText="1"/>
    </xf>
    <xf numFmtId="0" fontId="39" fillId="0" borderId="11" xfId="867" applyFont="1" applyBorder="1" applyAlignment="1">
      <alignment horizontal="justify" wrapText="1"/>
    </xf>
  </cellXfs>
  <cellStyles count="886">
    <cellStyle name="20 % – Poudarek1" xfId="1" xr:uid="{00000000-0005-0000-0000-000000000000}"/>
    <cellStyle name="20 % – Poudarek2" xfId="2" xr:uid="{00000000-0005-0000-0000-000001000000}"/>
    <cellStyle name="20 % – Poudarek3" xfId="3" xr:uid="{00000000-0005-0000-0000-000002000000}"/>
    <cellStyle name="20 % – Poudarek4" xfId="4" xr:uid="{00000000-0005-0000-0000-000003000000}"/>
    <cellStyle name="20 % – Poudarek5" xfId="5" xr:uid="{00000000-0005-0000-0000-000004000000}"/>
    <cellStyle name="20 % – Poudarek6" xfId="6" xr:uid="{00000000-0005-0000-0000-000005000000}"/>
    <cellStyle name="40 % – Poudarek1" xfId="7" xr:uid="{00000000-0005-0000-0000-000006000000}"/>
    <cellStyle name="40 % – Poudarek2" xfId="8" xr:uid="{00000000-0005-0000-0000-000007000000}"/>
    <cellStyle name="40 % – Poudarek3" xfId="9" xr:uid="{00000000-0005-0000-0000-000008000000}"/>
    <cellStyle name="40 % – Poudarek4" xfId="10" xr:uid="{00000000-0005-0000-0000-000009000000}"/>
    <cellStyle name="40 % – Poudarek5" xfId="11" xr:uid="{00000000-0005-0000-0000-00000A000000}"/>
    <cellStyle name="40 % – Poudarek6" xfId="12" xr:uid="{00000000-0005-0000-0000-00000B000000}"/>
    <cellStyle name="60 % – Poudarek1" xfId="13" xr:uid="{00000000-0005-0000-0000-00000C000000}"/>
    <cellStyle name="60 % – Poudarek2" xfId="14" xr:uid="{00000000-0005-0000-0000-00000D000000}"/>
    <cellStyle name="60 % – Poudarek3" xfId="15" xr:uid="{00000000-0005-0000-0000-00000E000000}"/>
    <cellStyle name="60 % – Poudarek4" xfId="16" xr:uid="{00000000-0005-0000-0000-00000F000000}"/>
    <cellStyle name="60 % – Poudarek5" xfId="17" xr:uid="{00000000-0005-0000-0000-000010000000}"/>
    <cellStyle name="60 % – Poudarek6" xfId="18" xr:uid="{00000000-0005-0000-0000-000011000000}"/>
    <cellStyle name="Denar [0]_V3 plin" xfId="20" xr:uid="{00000000-0005-0000-0000-000013000000}"/>
    <cellStyle name="Denar_V3 plin" xfId="21" xr:uid="{00000000-0005-0000-0000-000014000000}"/>
    <cellStyle name="Dobro" xfId="22" xr:uid="{00000000-0005-0000-0000-000015000000}"/>
    <cellStyle name="Hiperpovezava" xfId="47" builtinId="8" hidden="1"/>
    <cellStyle name="Hiperpovezava" xfId="50" builtinId="8" hidden="1"/>
    <cellStyle name="Hiperpovezava" xfId="60" builtinId="8" hidden="1"/>
    <cellStyle name="Hiperpovezava" xfId="62" builtinId="8" hidden="1"/>
    <cellStyle name="Hiperpovezava" xfId="64" builtinId="8" hidden="1"/>
    <cellStyle name="Hiperpovezava" xfId="66" builtinId="8" hidden="1"/>
    <cellStyle name="Hiperpovezava" xfId="68" builtinId="8" hidden="1"/>
    <cellStyle name="Hiperpovezava" xfId="70" builtinId="8" hidden="1"/>
    <cellStyle name="Hiperpovezava" xfId="72" builtinId="8" hidden="1"/>
    <cellStyle name="Hiperpovezava" xfId="74" builtinId="8" hidden="1"/>
    <cellStyle name="Hiperpovezava" xfId="76" builtinId="8" hidden="1"/>
    <cellStyle name="Hiperpovezava" xfId="78" builtinId="8" hidden="1"/>
    <cellStyle name="Hiperpovezava" xfId="80" builtinId="8" hidden="1"/>
    <cellStyle name="Hiperpovezava" xfId="82" builtinId="8" hidden="1"/>
    <cellStyle name="Hiperpovezava" xfId="84" builtinId="8" hidden="1"/>
    <cellStyle name="Hiperpovezava" xfId="86" builtinId="8" hidden="1"/>
    <cellStyle name="Hiperpovezava" xfId="88" builtinId="8" hidden="1"/>
    <cellStyle name="Hiperpovezava" xfId="90" builtinId="8" hidden="1"/>
    <cellStyle name="Hiperpovezava" xfId="92" builtinId="8" hidden="1"/>
    <cellStyle name="Hiperpovezava" xfId="94" builtinId="8" hidden="1"/>
    <cellStyle name="Hiperpovezava" xfId="96" builtinId="8" hidden="1"/>
    <cellStyle name="Hiperpovezava" xfId="98" builtinId="8" hidden="1"/>
    <cellStyle name="Hiperpovezava" xfId="100" builtinId="8" hidden="1"/>
    <cellStyle name="Hiperpovezava" xfId="102" builtinId="8" hidden="1"/>
    <cellStyle name="Hiperpovezava" xfId="104" builtinId="8" hidden="1"/>
    <cellStyle name="Hiperpovezava" xfId="106" builtinId="8" hidden="1"/>
    <cellStyle name="Hiperpovezava" xfId="108" builtinId="8" hidden="1"/>
    <cellStyle name="Hiperpovezava" xfId="110" builtinId="8" hidden="1"/>
    <cellStyle name="Hiperpovezava" xfId="112" builtinId="8" hidden="1"/>
    <cellStyle name="Hiperpovezava" xfId="114" builtinId="8" hidden="1"/>
    <cellStyle name="Hiperpovezava" xfId="116" builtinId="8" hidden="1"/>
    <cellStyle name="Hiperpovezava" xfId="118" builtinId="8" hidden="1"/>
    <cellStyle name="Hiperpovezava" xfId="120" builtinId="8" hidden="1"/>
    <cellStyle name="Hiperpovezava" xfId="122" builtinId="8" hidden="1"/>
    <cellStyle name="Hiperpovezava" xfId="124" builtinId="8" hidden="1"/>
    <cellStyle name="Hiperpovezava" xfId="126" builtinId="8" hidden="1"/>
    <cellStyle name="Hiperpovezava" xfId="128" builtinId="8" hidden="1"/>
    <cellStyle name="Hiperpovezava" xfId="130" builtinId="8" hidden="1"/>
    <cellStyle name="Hiperpovezava" xfId="132" builtinId="8" hidden="1"/>
    <cellStyle name="Hiperpovezava" xfId="134" builtinId="8" hidden="1"/>
    <cellStyle name="Hiperpovezava" xfId="136" builtinId="8" hidden="1"/>
    <cellStyle name="Hiperpovezava" xfId="138" builtinId="8" hidden="1"/>
    <cellStyle name="Hiperpovezava" xfId="140" builtinId="8" hidden="1"/>
    <cellStyle name="Hiperpovezava" xfId="142" builtinId="8" hidden="1"/>
    <cellStyle name="Hiperpovezava" xfId="144" builtinId="8" hidden="1"/>
    <cellStyle name="Hiperpovezava" xfId="146" builtinId="8" hidden="1"/>
    <cellStyle name="Hiperpovezava" xfId="148" builtinId="8" hidden="1"/>
    <cellStyle name="Hiperpovezava" xfId="150" builtinId="8" hidden="1"/>
    <cellStyle name="Hiperpovezava" xfId="152" builtinId="8" hidden="1"/>
    <cellStyle name="Hiperpovezava" xfId="154" builtinId="8" hidden="1"/>
    <cellStyle name="Hiperpovezava" xfId="156" builtinId="8" hidden="1"/>
    <cellStyle name="Hiperpovezava" xfId="158" builtinId="8" hidden="1"/>
    <cellStyle name="Hiperpovezava" xfId="160" builtinId="8" hidden="1"/>
    <cellStyle name="Hiperpovezava" xfId="162" builtinId="8" hidden="1"/>
    <cellStyle name="Hiperpovezava" xfId="164" builtinId="8" hidden="1"/>
    <cellStyle name="Hiperpovezava" xfId="166" builtinId="8" hidden="1"/>
    <cellStyle name="Hiperpovezava" xfId="168" builtinId="8" hidden="1"/>
    <cellStyle name="Hiperpovezava" xfId="170" builtinId="8" hidden="1"/>
    <cellStyle name="Hiperpovezava" xfId="172" builtinId="8" hidden="1"/>
    <cellStyle name="Hiperpovezava" xfId="174" builtinId="8" hidden="1"/>
    <cellStyle name="Hiperpovezava" xfId="176" builtinId="8" hidden="1"/>
    <cellStyle name="Hiperpovezava" xfId="178" builtinId="8" hidden="1"/>
    <cellStyle name="Hiperpovezava" xfId="180" builtinId="8" hidden="1"/>
    <cellStyle name="Hiperpovezava" xfId="182" builtinId="8" hidden="1"/>
    <cellStyle name="Hiperpovezava" xfId="184" builtinId="8" hidden="1"/>
    <cellStyle name="Hiperpovezava" xfId="186" builtinId="8" hidden="1"/>
    <cellStyle name="Hiperpovezava" xfId="188" builtinId="8" hidden="1"/>
    <cellStyle name="Hiperpovezava" xfId="190" builtinId="8" hidden="1"/>
    <cellStyle name="Hiperpovezava" xfId="192" builtinId="8" hidden="1"/>
    <cellStyle name="Hiperpovezava" xfId="194" builtinId="8" hidden="1"/>
    <cellStyle name="Hiperpovezava" xfId="196" builtinId="8" hidden="1"/>
    <cellStyle name="Hiperpovezava" xfId="214" builtinId="8" hidden="1"/>
    <cellStyle name="Hiperpovezava" xfId="216" builtinId="8" hidden="1"/>
    <cellStyle name="Hiperpovezava" xfId="218" builtinId="8" hidden="1"/>
    <cellStyle name="Hiperpovezava" xfId="220" builtinId="8" hidden="1"/>
    <cellStyle name="Hiperpovezava" xfId="222" builtinId="8" hidden="1"/>
    <cellStyle name="Hiperpovezava" xfId="224" builtinId="8" hidden="1"/>
    <cellStyle name="Hiperpovezava" xfId="226" builtinId="8" hidden="1"/>
    <cellStyle name="Hiperpovezava" xfId="228" builtinId="8" hidden="1"/>
    <cellStyle name="Hiperpovezava" xfId="230" builtinId="8" hidden="1"/>
    <cellStyle name="Hiperpovezava" xfId="232" builtinId="8" hidden="1"/>
    <cellStyle name="Hiperpovezava" xfId="234" builtinId="8" hidden="1"/>
    <cellStyle name="Hiperpovezava" xfId="236" builtinId="8" hidden="1"/>
    <cellStyle name="Hiperpovezava" xfId="238" builtinId="8" hidden="1"/>
    <cellStyle name="Hiperpovezava" xfId="240" builtinId="8" hidden="1"/>
    <cellStyle name="Hiperpovezava" xfId="242" builtinId="8" hidden="1"/>
    <cellStyle name="Hiperpovezava" xfId="244" builtinId="8" hidden="1"/>
    <cellStyle name="Hiperpovezava" xfId="246" builtinId="8" hidden="1"/>
    <cellStyle name="Hiperpovezava" xfId="248" builtinId="8" hidden="1"/>
    <cellStyle name="Hiperpovezava" xfId="250" builtinId="8" hidden="1"/>
    <cellStyle name="Hiperpovezava" xfId="252" builtinId="8" hidden="1"/>
    <cellStyle name="Hiperpovezava" xfId="254" builtinId="8" hidden="1"/>
    <cellStyle name="Hiperpovezava" xfId="256" builtinId="8" hidden="1"/>
    <cellStyle name="Hiperpovezava" xfId="258" builtinId="8" hidden="1"/>
    <cellStyle name="Hiperpovezava" xfId="260" builtinId="8" hidden="1"/>
    <cellStyle name="Hiperpovezava" xfId="262" builtinId="8" hidden="1"/>
    <cellStyle name="Hiperpovezava" xfId="264" builtinId="8" hidden="1"/>
    <cellStyle name="Hiperpovezava" xfId="266" builtinId="8" hidden="1"/>
    <cellStyle name="Hiperpovezava" xfId="268" builtinId="8" hidden="1"/>
    <cellStyle name="Hiperpovezava" xfId="270" builtinId="8" hidden="1"/>
    <cellStyle name="Hiperpovezava" xfId="272" builtinId="8" hidden="1"/>
    <cellStyle name="Hiperpovezava" xfId="274" builtinId="8" hidden="1"/>
    <cellStyle name="Hiperpovezava" xfId="276" builtinId="8" hidden="1"/>
    <cellStyle name="Hiperpovezava" xfId="278" builtinId="8" hidden="1"/>
    <cellStyle name="Hiperpovezava" xfId="280" builtinId="8" hidden="1"/>
    <cellStyle name="Hiperpovezava" xfId="282" builtinId="8" hidden="1"/>
    <cellStyle name="Hiperpovezava" xfId="284" builtinId="8" hidden="1"/>
    <cellStyle name="Hiperpovezava" xfId="286" builtinId="8" hidden="1"/>
    <cellStyle name="Hiperpovezava" xfId="288" builtinId="8" hidden="1"/>
    <cellStyle name="Hiperpovezava" xfId="290" builtinId="8" hidden="1"/>
    <cellStyle name="Hiperpovezava" xfId="292" builtinId="8" hidden="1"/>
    <cellStyle name="Hiperpovezava" xfId="294" builtinId="8" hidden="1"/>
    <cellStyle name="Hiperpovezava" xfId="296" builtinId="8" hidden="1"/>
    <cellStyle name="Hiperpovezava" xfId="298" builtinId="8" hidden="1"/>
    <cellStyle name="Hiperpovezava" xfId="300" builtinId="8" hidden="1"/>
    <cellStyle name="Hiperpovezava" xfId="302" builtinId="8" hidden="1"/>
    <cellStyle name="Hiperpovezava" xfId="304" builtinId="8" hidden="1"/>
    <cellStyle name="Hiperpovezava" xfId="306" builtinId="8" hidden="1"/>
    <cellStyle name="Hiperpovezava" xfId="308" builtinId="8" hidden="1"/>
    <cellStyle name="Hiperpovezava" xfId="310" builtinId="8" hidden="1"/>
    <cellStyle name="Hiperpovezava" xfId="312" builtinId="8" hidden="1"/>
    <cellStyle name="Hiperpovezava" xfId="314" builtinId="8" hidden="1"/>
    <cellStyle name="Hiperpovezava" xfId="316" builtinId="8" hidden="1"/>
    <cellStyle name="Hiperpovezava" xfId="318" builtinId="8" hidden="1"/>
    <cellStyle name="Hiperpovezava" xfId="320" builtinId="8" hidden="1"/>
    <cellStyle name="Hiperpovezava" xfId="322" builtinId="8" hidden="1"/>
    <cellStyle name="Hiperpovezava" xfId="324" builtinId="8" hidden="1"/>
    <cellStyle name="Hiperpovezava" xfId="326" builtinId="8" hidden="1"/>
    <cellStyle name="Hiperpovezava" xfId="328" builtinId="8" hidden="1"/>
    <cellStyle name="Hiperpovezava" xfId="330" builtinId="8" hidden="1"/>
    <cellStyle name="Hiperpovezava" xfId="332" builtinId="8" hidden="1"/>
    <cellStyle name="Hiperpovezava" xfId="334" builtinId="8" hidden="1"/>
    <cellStyle name="Hiperpovezava" xfId="336" builtinId="8" hidden="1"/>
    <cellStyle name="Hiperpovezava" xfId="338" builtinId="8" hidden="1"/>
    <cellStyle name="Hiperpovezava" xfId="340" builtinId="8" hidden="1"/>
    <cellStyle name="Hiperpovezava" xfId="342" builtinId="8" hidden="1"/>
    <cellStyle name="Hiperpovezava" xfId="344" builtinId="8" hidden="1"/>
    <cellStyle name="Hiperpovezava" xfId="346" builtinId="8" hidden="1"/>
    <cellStyle name="Hiperpovezava" xfId="348" builtinId="8" hidden="1"/>
    <cellStyle name="Hiperpovezava" xfId="350" builtinId="8" hidden="1"/>
    <cellStyle name="Hiperpovezava" xfId="352" builtinId="8" hidden="1"/>
    <cellStyle name="Hiperpovezava" xfId="354" builtinId="8" hidden="1"/>
    <cellStyle name="Hiperpovezava" xfId="356" builtinId="8" hidden="1"/>
    <cellStyle name="Hiperpovezava" xfId="358" builtinId="8" hidden="1"/>
    <cellStyle name="Hiperpovezava" xfId="360" builtinId="8" hidden="1"/>
    <cellStyle name="Hiperpovezava" xfId="362" builtinId="8" hidden="1"/>
    <cellStyle name="Hiperpovezava" xfId="364" builtinId="8" hidden="1"/>
    <cellStyle name="Hiperpovezava" xfId="366" builtinId="8" hidden="1"/>
    <cellStyle name="Hiperpovezava" xfId="368" builtinId="8" hidden="1"/>
    <cellStyle name="Hiperpovezava" xfId="370" builtinId="8" hidden="1"/>
    <cellStyle name="Hiperpovezava" xfId="372" builtinId="8" hidden="1"/>
    <cellStyle name="Hiperpovezava" xfId="374" builtinId="8" hidden="1"/>
    <cellStyle name="Hiperpovezava" xfId="376" builtinId="8" hidden="1"/>
    <cellStyle name="Hiperpovezava" xfId="378" builtinId="8" hidden="1"/>
    <cellStyle name="Hiperpovezava" xfId="380" builtinId="8" hidden="1"/>
    <cellStyle name="Hiperpovezava" xfId="382" builtinId="8" hidden="1"/>
    <cellStyle name="Hiperpovezava" xfId="384" builtinId="8" hidden="1"/>
    <cellStyle name="Hiperpovezava" xfId="386" builtinId="8" hidden="1"/>
    <cellStyle name="Hiperpovezava" xfId="388" builtinId="8" hidden="1"/>
    <cellStyle name="Hiperpovezava" xfId="390" builtinId="8" hidden="1"/>
    <cellStyle name="Hiperpovezava" xfId="392" builtinId="8" hidden="1"/>
    <cellStyle name="Hiperpovezava" xfId="394" builtinId="8" hidden="1"/>
    <cellStyle name="Hiperpovezava" xfId="396" builtinId="8" hidden="1"/>
    <cellStyle name="Hiperpovezava" xfId="398" builtinId="8" hidden="1"/>
    <cellStyle name="Hiperpovezava" xfId="400" builtinId="8" hidden="1"/>
    <cellStyle name="Hiperpovezava" xfId="402" builtinId="8" hidden="1"/>
    <cellStyle name="Hiperpovezava" xfId="404" builtinId="8" hidden="1"/>
    <cellStyle name="Hiperpovezava" xfId="406" builtinId="8" hidden="1"/>
    <cellStyle name="Hiperpovezava" xfId="408" builtinId="8" hidden="1"/>
    <cellStyle name="Hiperpovezava" xfId="410" builtinId="8" hidden="1"/>
    <cellStyle name="Hiperpovezava" xfId="412" builtinId="8" hidden="1"/>
    <cellStyle name="Hiperpovezava" xfId="414" builtinId="8" hidden="1"/>
    <cellStyle name="Hiperpovezava" xfId="416" builtinId="8" hidden="1"/>
    <cellStyle name="Hiperpovezava" xfId="418" builtinId="8" hidden="1"/>
    <cellStyle name="Hiperpovezava" xfId="420" builtinId="8" hidden="1"/>
    <cellStyle name="Hiperpovezava" xfId="422" builtinId="8" hidden="1"/>
    <cellStyle name="Hiperpovezava" xfId="424" builtinId="8" hidden="1"/>
    <cellStyle name="Hiperpovezava" xfId="426" builtinId="8" hidden="1"/>
    <cellStyle name="Hiperpovezava" xfId="428" builtinId="8" hidden="1"/>
    <cellStyle name="Hiperpovezava" xfId="430" builtinId="8" hidden="1"/>
    <cellStyle name="Hiperpovezava" xfId="432" builtinId="8" hidden="1"/>
    <cellStyle name="Hiperpovezava" xfId="434" builtinId="8" hidden="1"/>
    <cellStyle name="Hiperpovezava" xfId="436" builtinId="8" hidden="1"/>
    <cellStyle name="Hiperpovezava" xfId="438" builtinId="8" hidden="1"/>
    <cellStyle name="Hiperpovezava" xfId="440" builtinId="8" hidden="1"/>
    <cellStyle name="Hiperpovezava" xfId="442" builtinId="8" hidden="1"/>
    <cellStyle name="Hiperpovezava" xfId="444" builtinId="8" hidden="1"/>
    <cellStyle name="Hiperpovezava" xfId="446" builtinId="8" hidden="1"/>
    <cellStyle name="Hiperpovezava" xfId="448" builtinId="8" hidden="1"/>
    <cellStyle name="Hiperpovezava" xfId="450" builtinId="8" hidden="1"/>
    <cellStyle name="Hiperpovezava" xfId="452" builtinId="8" hidden="1"/>
    <cellStyle name="Hiperpovezava" xfId="454" builtinId="8" hidden="1"/>
    <cellStyle name="Hiperpovezava" xfId="456" builtinId="8" hidden="1"/>
    <cellStyle name="Hiperpovezava" xfId="458" builtinId="8" hidden="1"/>
    <cellStyle name="Hiperpovezava" xfId="460" builtinId="8" hidden="1"/>
    <cellStyle name="Hiperpovezava" xfId="462" builtinId="8" hidden="1"/>
    <cellStyle name="Hiperpovezava" xfId="464" builtinId="8" hidden="1"/>
    <cellStyle name="Hiperpovezava" xfId="466" builtinId="8" hidden="1"/>
    <cellStyle name="Hiperpovezava" xfId="468" builtinId="8" hidden="1"/>
    <cellStyle name="Hiperpovezava" xfId="470" builtinId="8" hidden="1"/>
    <cellStyle name="Hiperpovezava" xfId="472" builtinId="8" hidden="1"/>
    <cellStyle name="Hiperpovezava" xfId="474" builtinId="8" hidden="1"/>
    <cellStyle name="Hiperpovezava" xfId="476" builtinId="8" hidden="1"/>
    <cellStyle name="Hiperpovezava" xfId="478" builtinId="8" hidden="1"/>
    <cellStyle name="Hiperpovezava" xfId="480" builtinId="8" hidden="1"/>
    <cellStyle name="Hiperpovezava" xfId="482" builtinId="8" hidden="1"/>
    <cellStyle name="Hiperpovezava" xfId="484" builtinId="8" hidden="1"/>
    <cellStyle name="Hiperpovezava" xfId="486" builtinId="8" hidden="1"/>
    <cellStyle name="Hiperpovezava" xfId="488" builtinId="8" hidden="1"/>
    <cellStyle name="Hiperpovezava" xfId="490" builtinId="8" hidden="1"/>
    <cellStyle name="Hiperpovezava" xfId="492" builtinId="8" hidden="1"/>
    <cellStyle name="Hiperpovezava" xfId="494" builtinId="8" hidden="1"/>
    <cellStyle name="Hiperpovezava" xfId="496" builtinId="8" hidden="1"/>
    <cellStyle name="Hiperpovezava" xfId="498" builtinId="8" hidden="1"/>
    <cellStyle name="Hiperpovezava" xfId="500" builtinId="8" hidden="1"/>
    <cellStyle name="Hiperpovezava" xfId="502" builtinId="8" hidden="1"/>
    <cellStyle name="Hiperpovezava" xfId="504" builtinId="8" hidden="1"/>
    <cellStyle name="Hiperpovezava" xfId="506" builtinId="8" hidden="1"/>
    <cellStyle name="Hiperpovezava" xfId="508" builtinId="8" hidden="1"/>
    <cellStyle name="Hiperpovezava" xfId="510" builtinId="8" hidden="1"/>
    <cellStyle name="Hiperpovezava" xfId="512" builtinId="8" hidden="1"/>
    <cellStyle name="Hiperpovezava" xfId="514" builtinId="8" hidden="1"/>
    <cellStyle name="Hiperpovezava" xfId="516" builtinId="8" hidden="1"/>
    <cellStyle name="Hiperpovezava" xfId="518" builtinId="8" hidden="1"/>
    <cellStyle name="Hiperpovezava" xfId="520" builtinId="8" hidden="1"/>
    <cellStyle name="Hiperpovezava" xfId="522" builtinId="8" hidden="1"/>
    <cellStyle name="Hiperpovezava" xfId="524" builtinId="8" hidden="1"/>
    <cellStyle name="Hiperpovezava" xfId="526" builtinId="8" hidden="1"/>
    <cellStyle name="Hiperpovezava" xfId="528" builtinId="8" hidden="1"/>
    <cellStyle name="Hiperpovezava" xfId="530" builtinId="8" hidden="1"/>
    <cellStyle name="Hiperpovezava" xfId="532" builtinId="8" hidden="1"/>
    <cellStyle name="Hiperpovezava" xfId="534" builtinId="8" hidden="1"/>
    <cellStyle name="Hiperpovezava" xfId="536" builtinId="8" hidden="1"/>
    <cellStyle name="Hiperpovezava" xfId="538" builtinId="8" hidden="1"/>
    <cellStyle name="Hiperpovezava" xfId="540" builtinId="8" hidden="1"/>
    <cellStyle name="Hiperpovezava" xfId="542" builtinId="8" hidden="1"/>
    <cellStyle name="Hiperpovezava" xfId="544" builtinId="8" hidden="1"/>
    <cellStyle name="Hiperpovezava" xfId="546" builtinId="8" hidden="1"/>
    <cellStyle name="Hiperpovezava" xfId="548" builtinId="8" hidden="1"/>
    <cellStyle name="Hiperpovezava" xfId="550" builtinId="8" hidden="1"/>
    <cellStyle name="Hiperpovezava" xfId="552" builtinId="8" hidden="1"/>
    <cellStyle name="Hiperpovezava" xfId="554" builtinId="8" hidden="1"/>
    <cellStyle name="Hiperpovezava" xfId="556" builtinId="8" hidden="1"/>
    <cellStyle name="Hiperpovezava" xfId="558" builtinId="8" hidden="1"/>
    <cellStyle name="Hiperpovezava" xfId="560" builtinId="8" hidden="1"/>
    <cellStyle name="Hiperpovezava" xfId="562" builtinId="8" hidden="1"/>
    <cellStyle name="Hiperpovezava" xfId="564" builtinId="8" hidden="1"/>
    <cellStyle name="Hiperpovezava" xfId="566" builtinId="8" hidden="1"/>
    <cellStyle name="Hiperpovezava" xfId="568" builtinId="8" hidden="1"/>
    <cellStyle name="Hiperpovezava" xfId="570" builtinId="8" hidden="1"/>
    <cellStyle name="Hiperpovezava" xfId="572" builtinId="8" hidden="1"/>
    <cellStyle name="Hiperpovezava" xfId="574" builtinId="8" hidden="1"/>
    <cellStyle name="Hiperpovezava" xfId="576" builtinId="8" hidden="1"/>
    <cellStyle name="Hiperpovezava" xfId="578" builtinId="8" hidden="1"/>
    <cellStyle name="Hiperpovezava" xfId="580" builtinId="8" hidden="1"/>
    <cellStyle name="Hiperpovezava" xfId="582" builtinId="8" hidden="1"/>
    <cellStyle name="Hiperpovezava" xfId="584" builtinId="8" hidden="1"/>
    <cellStyle name="Hiperpovezava" xfId="586" builtinId="8" hidden="1"/>
    <cellStyle name="Hiperpovezava" xfId="589" builtinId="8" hidden="1"/>
    <cellStyle name="Hiperpovezava" xfId="591" builtinId="8" hidden="1"/>
    <cellStyle name="Hiperpovezava" xfId="593" builtinId="8" hidden="1"/>
    <cellStyle name="Hiperpovezava" xfId="595" builtinId="8" hidden="1"/>
    <cellStyle name="Hiperpovezava" xfId="597" builtinId="8" hidden="1"/>
    <cellStyle name="Hiperpovezava" xfId="599" builtinId="8" hidden="1"/>
    <cellStyle name="Hiperpovezava" xfId="601" builtinId="8" hidden="1"/>
    <cellStyle name="Hiperpovezava" xfId="603" builtinId="8" hidden="1"/>
    <cellStyle name="Hiperpovezava" xfId="605" builtinId="8" hidden="1"/>
    <cellStyle name="Hiperpovezava" xfId="607" builtinId="8" hidden="1"/>
    <cellStyle name="Hiperpovezava" xfId="609" builtinId="8" hidden="1"/>
    <cellStyle name="Hiperpovezava" xfId="611" builtinId="8" hidden="1"/>
    <cellStyle name="Hiperpovezava" xfId="613" builtinId="8" hidden="1"/>
    <cellStyle name="Hiperpovezava" xfId="615" builtinId="8" hidden="1"/>
    <cellStyle name="Hiperpovezava" xfId="617" builtinId="8" hidden="1"/>
    <cellStyle name="Hiperpovezava" xfId="619" builtinId="8" hidden="1"/>
    <cellStyle name="Hiperpovezava" xfId="621" builtinId="8" hidden="1"/>
    <cellStyle name="Hiperpovezava" xfId="623" builtinId="8" hidden="1"/>
    <cellStyle name="Hiperpovezava" xfId="625" builtinId="8" hidden="1"/>
    <cellStyle name="Hiperpovezava" xfId="627" builtinId="8" hidden="1"/>
    <cellStyle name="Hiperpovezava" xfId="629" builtinId="8" hidden="1"/>
    <cellStyle name="Hiperpovezava" xfId="631" builtinId="8" hidden="1"/>
    <cellStyle name="Hiperpovezava" xfId="633" builtinId="8" hidden="1"/>
    <cellStyle name="Hiperpovezava" xfId="635" builtinId="8" hidden="1"/>
    <cellStyle name="Hiperpovezava" xfId="637" builtinId="8" hidden="1"/>
    <cellStyle name="Hiperpovezava" xfId="639" builtinId="8" hidden="1"/>
    <cellStyle name="Hiperpovezava" xfId="641" builtinId="8" hidden="1"/>
    <cellStyle name="Hiperpovezava" xfId="643" builtinId="8" hidden="1"/>
    <cellStyle name="Hiperpovezava" xfId="645" builtinId="8" hidden="1"/>
    <cellStyle name="Hiperpovezava" xfId="647" builtinId="8" hidden="1"/>
    <cellStyle name="Hiperpovezava" xfId="649" builtinId="8" hidden="1"/>
    <cellStyle name="Hiperpovezava" xfId="651" builtinId="8" hidden="1"/>
    <cellStyle name="Hiperpovezava" xfId="653" builtinId="8" hidden="1"/>
    <cellStyle name="Hiperpovezava" xfId="655" builtinId="8" hidden="1"/>
    <cellStyle name="Hiperpovezava" xfId="657" builtinId="8" hidden="1"/>
    <cellStyle name="Hiperpovezava" xfId="659" builtinId="8" hidden="1"/>
    <cellStyle name="Hiperpovezava" xfId="661" builtinId="8" hidden="1"/>
    <cellStyle name="Hiperpovezava" xfId="663" builtinId="8" hidden="1"/>
    <cellStyle name="Hiperpovezava" xfId="665" builtinId="8" hidden="1"/>
    <cellStyle name="Hiperpovezava" xfId="667" builtinId="8" hidden="1"/>
    <cellStyle name="Hiperpovezava" xfId="669" builtinId="8" hidden="1"/>
    <cellStyle name="Hiperpovezava" xfId="671" builtinId="8" hidden="1"/>
    <cellStyle name="Hiperpovezava" xfId="673" builtinId="8" hidden="1"/>
    <cellStyle name="Hiperpovezava" xfId="675" builtinId="8" hidden="1"/>
    <cellStyle name="Hiperpovezava" xfId="677" builtinId="8" hidden="1"/>
    <cellStyle name="Hiperpovezava" xfId="679" builtinId="8" hidden="1"/>
    <cellStyle name="Hiperpovezava" xfId="681" builtinId="8" hidden="1"/>
    <cellStyle name="Hiperpovezava" xfId="683" builtinId="8" hidden="1"/>
    <cellStyle name="Hiperpovezava" xfId="685" builtinId="8" hidden="1"/>
    <cellStyle name="Hiperpovezava" xfId="687" builtinId="8" hidden="1"/>
    <cellStyle name="Hiperpovezava" xfId="689" builtinId="8" hidden="1"/>
    <cellStyle name="Hiperpovezava" xfId="691" builtinId="8" hidden="1"/>
    <cellStyle name="Hiperpovezava" xfId="693" builtinId="8" hidden="1"/>
    <cellStyle name="Hiperpovezava" xfId="695" builtinId="8" hidden="1"/>
    <cellStyle name="Hiperpovezava" xfId="697" builtinId="8" hidden="1"/>
    <cellStyle name="Hiperpovezava" xfId="699" builtinId="8" hidden="1"/>
    <cellStyle name="Hiperpovezava" xfId="701" builtinId="8" hidden="1"/>
    <cellStyle name="Hiperpovezava" xfId="703" builtinId="8" hidden="1"/>
    <cellStyle name="Hiperpovezava" xfId="705" builtinId="8" hidden="1"/>
    <cellStyle name="Hiperpovezava" xfId="707" builtinId="8" hidden="1"/>
    <cellStyle name="Hiperpovezava" xfId="709" builtinId="8" hidden="1"/>
    <cellStyle name="Hiperpovezava" xfId="711" builtinId="8" hidden="1"/>
    <cellStyle name="Hiperpovezava" xfId="713" builtinId="8" hidden="1"/>
    <cellStyle name="Hiperpovezava" xfId="715" builtinId="8" hidden="1"/>
    <cellStyle name="Hiperpovezava" xfId="717" builtinId="8" hidden="1"/>
    <cellStyle name="Hiperpovezava" xfId="719" builtinId="8" hidden="1"/>
    <cellStyle name="Hiperpovezava" xfId="721" builtinId="8" hidden="1"/>
    <cellStyle name="Hiperpovezava" xfId="723" builtinId="8" hidden="1"/>
    <cellStyle name="Hiperpovezava" xfId="725" builtinId="8" hidden="1"/>
    <cellStyle name="Hiperpovezava" xfId="727" builtinId="8" hidden="1"/>
    <cellStyle name="Hiperpovezava" xfId="729" builtinId="8" hidden="1"/>
    <cellStyle name="Hiperpovezava" xfId="731" builtinId="8" hidden="1"/>
    <cellStyle name="Hiperpovezava" xfId="733" builtinId="8" hidden="1"/>
    <cellStyle name="Hiperpovezava" xfId="735" builtinId="8" hidden="1"/>
    <cellStyle name="Hiperpovezava" xfId="737" builtinId="8" hidden="1"/>
    <cellStyle name="Hiperpovezava" xfId="739" builtinId="8" hidden="1"/>
    <cellStyle name="Hiperpovezava" xfId="741" builtinId="8" hidden="1"/>
    <cellStyle name="Hiperpovezava" xfId="743" builtinId="8" hidden="1"/>
    <cellStyle name="Hiperpovezava" xfId="745" builtinId="8" hidden="1"/>
    <cellStyle name="Hiperpovezava" xfId="747" builtinId="8" hidden="1"/>
    <cellStyle name="Hiperpovezava" xfId="749" builtinId="8" hidden="1"/>
    <cellStyle name="Hiperpovezava" xfId="751" builtinId="8" hidden="1"/>
    <cellStyle name="Hiperpovezava" xfId="753" builtinId="8" hidden="1"/>
    <cellStyle name="Hiperpovezava" xfId="755" builtinId="8" hidden="1"/>
    <cellStyle name="Hiperpovezava" xfId="757" builtinId="8" hidden="1"/>
    <cellStyle name="Hiperpovezava" xfId="759" builtinId="8" hidden="1"/>
    <cellStyle name="Hiperpovezava" xfId="761" builtinId="8" hidden="1"/>
    <cellStyle name="Hiperpovezava" xfId="763" builtinId="8" hidden="1"/>
    <cellStyle name="Hiperpovezava" xfId="765" builtinId="8" hidden="1"/>
    <cellStyle name="Hiperpovezava" xfId="767" builtinId="8" hidden="1"/>
    <cellStyle name="Hiperpovezava" xfId="769" builtinId="8" hidden="1"/>
    <cellStyle name="Hiperpovezava" xfId="771" builtinId="8" hidden="1"/>
    <cellStyle name="Hiperpovezava" xfId="773" builtinId="8" hidden="1"/>
    <cellStyle name="Hiperpovezava" xfId="775" builtinId="8" hidden="1"/>
    <cellStyle name="Hiperpovezava" xfId="777" builtinId="8" hidden="1"/>
    <cellStyle name="Hiperpovezava" xfId="779" builtinId="8" hidden="1"/>
    <cellStyle name="Hiperpovezava" xfId="781" builtinId="8" hidden="1"/>
    <cellStyle name="Hiperpovezava" xfId="783" builtinId="8" hidden="1"/>
    <cellStyle name="Hiperpovezava" xfId="785" builtinId="8" hidden="1"/>
    <cellStyle name="Hiperpovezava" xfId="787" builtinId="8" hidden="1"/>
    <cellStyle name="Hiperpovezava" xfId="789" builtinId="8" hidden="1"/>
    <cellStyle name="Hiperpovezava" xfId="791" builtinId="8" hidden="1"/>
    <cellStyle name="Hiperpovezava" xfId="793" builtinId="8" hidden="1"/>
    <cellStyle name="Hiperpovezava" xfId="795" builtinId="8" hidden="1"/>
    <cellStyle name="Hiperpovezava" xfId="797" builtinId="8" hidden="1"/>
    <cellStyle name="Hiperpovezava" xfId="799" builtinId="8" hidden="1"/>
    <cellStyle name="Hiperpovezava" xfId="801" builtinId="8" hidden="1"/>
    <cellStyle name="Hiperpovezava" xfId="803" builtinId="8" hidden="1"/>
    <cellStyle name="Hiperpovezava" xfId="805" builtinId="8" hidden="1"/>
    <cellStyle name="Hiperpovezava" xfId="807" builtinId="8" hidden="1"/>
    <cellStyle name="Hiperpovezava" xfId="809" builtinId="8" hidden="1"/>
    <cellStyle name="Hiperpovezava" xfId="811" builtinId="8" hidden="1"/>
    <cellStyle name="Hiperpovezava" xfId="813" builtinId="8" hidden="1"/>
    <cellStyle name="Hiperpovezava" xfId="815" builtinId="8" hidden="1"/>
    <cellStyle name="Hiperpovezava" xfId="817" builtinId="8" hidden="1"/>
    <cellStyle name="Hiperpovezava" xfId="819" builtinId="8" hidden="1"/>
    <cellStyle name="Hiperpovezava" xfId="821" builtinId="8" hidden="1"/>
    <cellStyle name="Hiperpovezava" xfId="823" builtinId="8" hidden="1"/>
    <cellStyle name="Hiperpovezava" xfId="825" builtinId="8" hidden="1"/>
    <cellStyle name="Hiperpovezava" xfId="827" builtinId="8" hidden="1"/>
    <cellStyle name="Hiperpovezava" xfId="829" builtinId="8" hidden="1"/>
    <cellStyle name="Hiperpovezava" xfId="831" builtinId="8" hidden="1"/>
    <cellStyle name="Hiperpovezava" xfId="833" builtinId="8" hidden="1"/>
    <cellStyle name="Hiperpovezava" xfId="835" builtinId="8" hidden="1"/>
    <cellStyle name="Hiperpovezava" xfId="837" builtinId="8" hidden="1"/>
    <cellStyle name="Hiperpovezava" xfId="839" builtinId="8" hidden="1"/>
    <cellStyle name="Hiperpovezava" xfId="841" builtinId="8" hidden="1"/>
    <cellStyle name="Hiperpovezava" xfId="843" builtinId="8" hidden="1"/>
    <cellStyle name="Hiperpovezava" xfId="845" builtinId="8" hidden="1"/>
    <cellStyle name="Hiperpovezava" xfId="847" builtinId="8" hidden="1"/>
    <cellStyle name="Hiperpovezava" xfId="849" builtinId="8" hidden="1"/>
    <cellStyle name="Hiperpovezava" xfId="851" builtinId="8" hidden="1"/>
    <cellStyle name="Hiperpovezava" xfId="853" builtinId="8" hidden="1"/>
    <cellStyle name="Hiperpovezava" xfId="855" builtinId="8" hidden="1"/>
    <cellStyle name="Hiperpovezava" xfId="857" builtinId="8" hidden="1"/>
    <cellStyle name="Hiperpovezava" xfId="859" builtinId="8" hidden="1"/>
    <cellStyle name="Hiperpovezava" xfId="861" builtinId="8" hidden="1"/>
    <cellStyle name="Hiperpovezava" xfId="863" builtinId="8" hidden="1"/>
    <cellStyle name="Hiperpovezava" xfId="865" builtinId="8" hidden="1"/>
    <cellStyle name="Hiperpovezava" xfId="868" builtinId="8" hidden="1"/>
    <cellStyle name="Hiperpovezava" xfId="871" builtinId="8" hidden="1"/>
    <cellStyle name="Hiperpovezava" xfId="873" builtinId="8" hidden="1"/>
    <cellStyle name="Hiperpovezava 2" xfId="885" xr:uid="{D20C83C9-9C99-9E46-8A64-92BB9A68D0F0}"/>
    <cellStyle name="Izhod" xfId="23" xr:uid="{00000000-0005-0000-0000-000036030000}"/>
    <cellStyle name="Naslov" xfId="24" xr:uid="{00000000-0005-0000-0000-000037030000}"/>
    <cellStyle name="Naslov 1" xfId="25" xr:uid="{00000000-0005-0000-0000-000038030000}"/>
    <cellStyle name="Naslov 2" xfId="26" xr:uid="{00000000-0005-0000-0000-000039030000}"/>
    <cellStyle name="Naslov 3" xfId="27" xr:uid="{00000000-0005-0000-0000-00003A030000}"/>
    <cellStyle name="Naslov 4" xfId="28" xr:uid="{00000000-0005-0000-0000-00003B030000}"/>
    <cellStyle name="Navadno" xfId="0" builtinId="0"/>
    <cellStyle name="Navadno 2" xfId="52" xr:uid="{00000000-0005-0000-0000-00003C030000}"/>
    <cellStyle name="Navadno 2 10" xfId="53" xr:uid="{00000000-0005-0000-0000-00003D030000}"/>
    <cellStyle name="Navadno 2 10 2" xfId="870" xr:uid="{00000000-0005-0000-0000-00003E030000}"/>
    <cellStyle name="Navadno 2 2" xfId="199" xr:uid="{00000000-0005-0000-0000-00003F030000}"/>
    <cellStyle name="Navadno 2 23" xfId="55" xr:uid="{00000000-0005-0000-0000-000040030000}"/>
    <cellStyle name="Navadno 2 24" xfId="200" xr:uid="{00000000-0005-0000-0000-000041030000}"/>
    <cellStyle name="Navadno 2 25" xfId="201" xr:uid="{00000000-0005-0000-0000-000042030000}"/>
    <cellStyle name="Navadno 2 26" xfId="202" xr:uid="{00000000-0005-0000-0000-000043030000}"/>
    <cellStyle name="Navadno 2 27" xfId="203" xr:uid="{00000000-0005-0000-0000-000044030000}"/>
    <cellStyle name="Navadno 2 28" xfId="54" xr:uid="{00000000-0005-0000-0000-000045030000}"/>
    <cellStyle name="Navadno 2 3" xfId="57" xr:uid="{00000000-0005-0000-0000-000046030000}"/>
    <cellStyle name="Navadno 2 30" xfId="204" xr:uid="{00000000-0005-0000-0000-000047030000}"/>
    <cellStyle name="Navadno 2 31" xfId="205" xr:uid="{00000000-0005-0000-0000-000048030000}"/>
    <cellStyle name="Navadno 2 32" xfId="56" xr:uid="{00000000-0005-0000-0000-000049030000}"/>
    <cellStyle name="Navadno 2 35" xfId="59" xr:uid="{00000000-0005-0000-0000-00004A030000}"/>
    <cellStyle name="Navadno 2 38" xfId="209" xr:uid="{00000000-0005-0000-0000-00004B030000}"/>
    <cellStyle name="Navadno 2 4" xfId="876" xr:uid="{A6876594-408F-DB43-9D77-D0439E8ED70D}"/>
    <cellStyle name="Navadno 2 41" xfId="210" xr:uid="{00000000-0005-0000-0000-00004C030000}"/>
    <cellStyle name="Navadno 2 45" xfId="208" xr:uid="{00000000-0005-0000-0000-00004D030000}"/>
    <cellStyle name="Navadno 2 5" xfId="211" xr:uid="{00000000-0005-0000-0000-00004E030000}"/>
    <cellStyle name="Navadno 2 50" xfId="207" xr:uid="{00000000-0005-0000-0000-00004F030000}"/>
    <cellStyle name="Navadno 2 51" xfId="198" xr:uid="{00000000-0005-0000-0000-000050030000}"/>
    <cellStyle name="Navadno 3" xfId="58" xr:uid="{00000000-0005-0000-0000-000051030000}"/>
    <cellStyle name="Navadno 5 2" xfId="878" xr:uid="{5627DD40-D046-8E49-BCA2-B5785FD3CD6D}"/>
    <cellStyle name="Navadno_KALAMAR-PSO GREGORČIČEVA MS-16.11.04" xfId="29" xr:uid="{00000000-0005-0000-0000-000052030000}"/>
    <cellStyle name="Navadno_KALAMAR-PSO GREGORČIČEVA MS-16.11.04 2" xfId="877" xr:uid="{77CEB00F-FC91-BF4C-ACAB-D913263F1E9D}"/>
    <cellStyle name="Navadno_okna,vrata" xfId="867" xr:uid="{00000000-0005-0000-0000-000053030000}"/>
    <cellStyle name="Navadno_okna,vrata 2" xfId="880" xr:uid="{B17E800B-88BB-FC42-B9A9-7614D20D3512}"/>
    <cellStyle name="Navadno_POTOKAR-hiša.JERIHA_PGD 2" xfId="875" xr:uid="{C80470AF-0DE3-644C-8F7B-BACEDFFDEDB9}"/>
    <cellStyle name="Navadno_POTOKAR-hiša.JERIHA_PGD 2 2" xfId="879" xr:uid="{BD338B8F-22C7-AD43-A3C0-15DDD1C4E1A4}"/>
    <cellStyle name="Navadno_PR.058.07,DU TABOR II nad 10 sob hodnik" xfId="882" xr:uid="{F23EB9D1-02C7-0A4B-BCB3-CEDC2ABAF560}"/>
    <cellStyle name="Nevtralno" xfId="30" xr:uid="{00000000-0005-0000-0000-000054030000}"/>
    <cellStyle name="Normal 2" xfId="49" xr:uid="{00000000-0005-0000-0000-000056030000}"/>
    <cellStyle name="Normal 3" xfId="881" xr:uid="{8E3D5D59-ABBE-764D-976A-1818B86C6402}"/>
    <cellStyle name="Normal 4" xfId="212" xr:uid="{00000000-0005-0000-0000-000057030000}"/>
    <cellStyle name="Normal 6" xfId="213" xr:uid="{00000000-0005-0000-0000-000058030000}"/>
    <cellStyle name="Normal_V3 rekapitulacija" xfId="31" xr:uid="{00000000-0005-0000-0000-000059030000}"/>
    <cellStyle name="Obiskana hiperpovezava" xfId="48" builtinId="9" hidden="1"/>
    <cellStyle name="Obiskana hiperpovezava" xfId="51" builtinId="9" hidden="1"/>
    <cellStyle name="Obiskana hiperpovezava" xfId="61" builtinId="9" hidden="1"/>
    <cellStyle name="Obiskana hiperpovezava" xfId="63" builtinId="9" hidden="1"/>
    <cellStyle name="Obiskana hiperpovezava" xfId="65" builtinId="9" hidden="1"/>
    <cellStyle name="Obiskana hiperpovezava" xfId="67" builtinId="9" hidden="1"/>
    <cellStyle name="Obiskana hiperpovezava" xfId="69" builtinId="9" hidden="1"/>
    <cellStyle name="Obiskana hiperpovezava" xfId="71" builtinId="9" hidden="1"/>
    <cellStyle name="Obiskana hiperpovezava" xfId="73" builtinId="9" hidden="1"/>
    <cellStyle name="Obiskana hiperpovezava" xfId="75" builtinId="9" hidden="1"/>
    <cellStyle name="Obiskana hiperpovezava" xfId="77" builtinId="9" hidden="1"/>
    <cellStyle name="Obiskana hiperpovezava" xfId="79" builtinId="9" hidden="1"/>
    <cellStyle name="Obiskana hiperpovezava" xfId="81" builtinId="9" hidden="1"/>
    <cellStyle name="Obiskana hiperpovezava" xfId="83" builtinId="9" hidden="1"/>
    <cellStyle name="Obiskana hiperpovezava" xfId="85" builtinId="9" hidden="1"/>
    <cellStyle name="Obiskana hiperpovezava" xfId="87" builtinId="9" hidden="1"/>
    <cellStyle name="Obiskana hiperpovezava" xfId="89" builtinId="9" hidden="1"/>
    <cellStyle name="Obiskana hiperpovezava" xfId="91" builtinId="9" hidden="1"/>
    <cellStyle name="Obiskana hiperpovezava" xfId="93" builtinId="9" hidden="1"/>
    <cellStyle name="Obiskana hiperpovezava" xfId="95" builtinId="9" hidden="1"/>
    <cellStyle name="Obiskana hiperpovezava" xfId="97" builtinId="9" hidden="1"/>
    <cellStyle name="Obiskana hiperpovezava" xfId="99" builtinId="9" hidden="1"/>
    <cellStyle name="Obiskana hiperpovezava" xfId="101" builtinId="9" hidden="1"/>
    <cellStyle name="Obiskana hiperpovezava" xfId="103" builtinId="9" hidden="1"/>
    <cellStyle name="Obiskana hiperpovezava" xfId="105" builtinId="9" hidden="1"/>
    <cellStyle name="Obiskana hiperpovezava" xfId="107" builtinId="9" hidden="1"/>
    <cellStyle name="Obiskana hiperpovezava" xfId="109" builtinId="9" hidden="1"/>
    <cellStyle name="Obiskana hiperpovezava" xfId="111" builtinId="9" hidden="1"/>
    <cellStyle name="Obiskana hiperpovezava" xfId="113" builtinId="9" hidden="1"/>
    <cellStyle name="Obiskana hiperpovezava" xfId="115" builtinId="9" hidden="1"/>
    <cellStyle name="Obiskana hiperpovezava" xfId="117" builtinId="9" hidden="1"/>
    <cellStyle name="Obiskana hiperpovezava" xfId="119" builtinId="9" hidden="1"/>
    <cellStyle name="Obiskana hiperpovezava" xfId="121" builtinId="9" hidden="1"/>
    <cellStyle name="Obiskana hiperpovezava" xfId="123" builtinId="9" hidden="1"/>
    <cellStyle name="Obiskana hiperpovezava" xfId="125" builtinId="9" hidden="1"/>
    <cellStyle name="Obiskana hiperpovezava" xfId="127" builtinId="9" hidden="1"/>
    <cellStyle name="Obiskana hiperpovezava" xfId="129" builtinId="9" hidden="1"/>
    <cellStyle name="Obiskana hiperpovezava" xfId="131" builtinId="9" hidden="1"/>
    <cellStyle name="Obiskana hiperpovezava" xfId="133" builtinId="9" hidden="1"/>
    <cellStyle name="Obiskana hiperpovezava" xfId="135" builtinId="9" hidden="1"/>
    <cellStyle name="Obiskana hiperpovezava" xfId="137" builtinId="9" hidden="1"/>
    <cellStyle name="Obiskana hiperpovezava" xfId="139" builtinId="9" hidden="1"/>
    <cellStyle name="Obiskana hiperpovezava" xfId="141" builtinId="9" hidden="1"/>
    <cellStyle name="Obiskana hiperpovezava" xfId="143" builtinId="9" hidden="1"/>
    <cellStyle name="Obiskana hiperpovezava" xfId="145" builtinId="9" hidden="1"/>
    <cellStyle name="Obiskana hiperpovezava" xfId="147" builtinId="9" hidden="1"/>
    <cellStyle name="Obiskana hiperpovezava" xfId="149" builtinId="9" hidden="1"/>
    <cellStyle name="Obiskana hiperpovezava" xfId="151" builtinId="9" hidden="1"/>
    <cellStyle name="Obiskana hiperpovezava" xfId="153" builtinId="9" hidden="1"/>
    <cellStyle name="Obiskana hiperpovezava" xfId="155" builtinId="9" hidden="1"/>
    <cellStyle name="Obiskana hiperpovezava" xfId="157" builtinId="9" hidden="1"/>
    <cellStyle name="Obiskana hiperpovezava" xfId="159" builtinId="9" hidden="1"/>
    <cellStyle name="Obiskana hiperpovezava" xfId="161" builtinId="9" hidden="1"/>
    <cellStyle name="Obiskana hiperpovezava" xfId="163" builtinId="9" hidden="1"/>
    <cellStyle name="Obiskana hiperpovezava" xfId="165" builtinId="9" hidden="1"/>
    <cellStyle name="Obiskana hiperpovezava" xfId="167" builtinId="9" hidden="1"/>
    <cellStyle name="Obiskana hiperpovezava" xfId="169" builtinId="9" hidden="1"/>
    <cellStyle name="Obiskana hiperpovezava" xfId="171" builtinId="9" hidden="1"/>
    <cellStyle name="Obiskana hiperpovezava" xfId="173" builtinId="9" hidden="1"/>
    <cellStyle name="Obiskana hiperpovezava" xfId="175" builtinId="9" hidden="1"/>
    <cellStyle name="Obiskana hiperpovezava" xfId="177" builtinId="9" hidden="1"/>
    <cellStyle name="Obiskana hiperpovezava" xfId="179" builtinId="9" hidden="1"/>
    <cellStyle name="Obiskana hiperpovezava" xfId="181" builtinId="9" hidden="1"/>
    <cellStyle name="Obiskana hiperpovezava" xfId="183" builtinId="9" hidden="1"/>
    <cellStyle name="Obiskana hiperpovezava" xfId="185" builtinId="9" hidden="1"/>
    <cellStyle name="Obiskana hiperpovezava" xfId="187" builtinId="9" hidden="1"/>
    <cellStyle name="Obiskana hiperpovezava" xfId="189" builtinId="9" hidden="1"/>
    <cellStyle name="Obiskana hiperpovezava" xfId="191" builtinId="9" hidden="1"/>
    <cellStyle name="Obiskana hiperpovezava" xfId="193" builtinId="9" hidden="1"/>
    <cellStyle name="Obiskana hiperpovezava" xfId="195" builtinId="9" hidden="1"/>
    <cellStyle name="Obiskana hiperpovezava" xfId="197" builtinId="9" hidden="1"/>
    <cellStyle name="Obiskana hiperpovezava" xfId="215" builtinId="9" hidden="1"/>
    <cellStyle name="Obiskana hiperpovezava" xfId="217" builtinId="9" hidden="1"/>
    <cellStyle name="Obiskana hiperpovezava" xfId="219" builtinId="9" hidden="1"/>
    <cellStyle name="Obiskana hiperpovezava" xfId="221" builtinId="9" hidden="1"/>
    <cellStyle name="Obiskana hiperpovezava" xfId="223" builtinId="9" hidden="1"/>
    <cellStyle name="Obiskana hiperpovezava" xfId="225" builtinId="9" hidden="1"/>
    <cellStyle name="Obiskana hiperpovezava" xfId="227" builtinId="9" hidden="1"/>
    <cellStyle name="Obiskana hiperpovezava" xfId="229" builtinId="9" hidden="1"/>
    <cellStyle name="Obiskana hiperpovezava" xfId="231" builtinId="9" hidden="1"/>
    <cellStyle name="Obiskana hiperpovezava" xfId="233" builtinId="9" hidden="1"/>
    <cellStyle name="Obiskana hiperpovezava" xfId="235" builtinId="9" hidden="1"/>
    <cellStyle name="Obiskana hiperpovezava" xfId="237" builtinId="9" hidden="1"/>
    <cellStyle name="Obiskana hiperpovezava" xfId="239" builtinId="9" hidden="1"/>
    <cellStyle name="Obiskana hiperpovezava" xfId="241" builtinId="9" hidden="1"/>
    <cellStyle name="Obiskana hiperpovezava" xfId="243" builtinId="9" hidden="1"/>
    <cellStyle name="Obiskana hiperpovezava" xfId="245" builtinId="9" hidden="1"/>
    <cellStyle name="Obiskana hiperpovezava" xfId="247" builtinId="9" hidden="1"/>
    <cellStyle name="Obiskana hiperpovezava" xfId="249" builtinId="9" hidden="1"/>
    <cellStyle name="Obiskana hiperpovezava" xfId="251" builtinId="9" hidden="1"/>
    <cellStyle name="Obiskana hiperpovezava" xfId="253" builtinId="9" hidden="1"/>
    <cellStyle name="Obiskana hiperpovezava" xfId="255" builtinId="9" hidden="1"/>
    <cellStyle name="Obiskana hiperpovezava" xfId="257" builtinId="9" hidden="1"/>
    <cellStyle name="Obiskana hiperpovezava" xfId="259" builtinId="9" hidden="1"/>
    <cellStyle name="Obiskana hiperpovezava" xfId="261" builtinId="9" hidden="1"/>
    <cellStyle name="Obiskana hiperpovezava" xfId="263" builtinId="9" hidden="1"/>
    <cellStyle name="Obiskana hiperpovezava" xfId="265" builtinId="9" hidden="1"/>
    <cellStyle name="Obiskana hiperpovezava" xfId="267" builtinId="9" hidden="1"/>
    <cellStyle name="Obiskana hiperpovezava" xfId="269" builtinId="9" hidden="1"/>
    <cellStyle name="Obiskana hiperpovezava" xfId="271" builtinId="9" hidden="1"/>
    <cellStyle name="Obiskana hiperpovezava" xfId="273" builtinId="9" hidden="1"/>
    <cellStyle name="Obiskana hiperpovezava" xfId="275" builtinId="9" hidden="1"/>
    <cellStyle name="Obiskana hiperpovezava" xfId="277" builtinId="9" hidden="1"/>
    <cellStyle name="Obiskana hiperpovezava" xfId="279" builtinId="9" hidden="1"/>
    <cellStyle name="Obiskana hiperpovezava" xfId="281" builtinId="9" hidden="1"/>
    <cellStyle name="Obiskana hiperpovezava" xfId="283" builtinId="9" hidden="1"/>
    <cellStyle name="Obiskana hiperpovezava" xfId="285" builtinId="9" hidden="1"/>
    <cellStyle name="Obiskana hiperpovezava" xfId="287" builtinId="9" hidden="1"/>
    <cellStyle name="Obiskana hiperpovezava" xfId="289" builtinId="9" hidden="1"/>
    <cellStyle name="Obiskana hiperpovezava" xfId="291" builtinId="9" hidden="1"/>
    <cellStyle name="Obiskana hiperpovezava" xfId="293" builtinId="9" hidden="1"/>
    <cellStyle name="Obiskana hiperpovezava" xfId="295" builtinId="9" hidden="1"/>
    <cellStyle name="Obiskana hiperpovezava" xfId="297" builtinId="9" hidden="1"/>
    <cellStyle name="Obiskana hiperpovezava" xfId="299" builtinId="9" hidden="1"/>
    <cellStyle name="Obiskana hiperpovezava" xfId="301" builtinId="9" hidden="1"/>
    <cellStyle name="Obiskana hiperpovezava" xfId="303" builtinId="9" hidden="1"/>
    <cellStyle name="Obiskana hiperpovezava" xfId="305" builtinId="9" hidden="1"/>
    <cellStyle name="Obiskana hiperpovezava" xfId="307" builtinId="9" hidden="1"/>
    <cellStyle name="Obiskana hiperpovezava" xfId="309" builtinId="9" hidden="1"/>
    <cellStyle name="Obiskana hiperpovezava" xfId="311" builtinId="9" hidden="1"/>
    <cellStyle name="Obiskana hiperpovezava" xfId="313" builtinId="9" hidden="1"/>
    <cellStyle name="Obiskana hiperpovezava" xfId="315" builtinId="9" hidden="1"/>
    <cellStyle name="Obiskana hiperpovezava" xfId="317" builtinId="9" hidden="1"/>
    <cellStyle name="Obiskana hiperpovezava" xfId="319" builtinId="9" hidden="1"/>
    <cellStyle name="Obiskana hiperpovezava" xfId="321" builtinId="9" hidden="1"/>
    <cellStyle name="Obiskana hiperpovezava" xfId="323" builtinId="9" hidden="1"/>
    <cellStyle name="Obiskana hiperpovezava" xfId="325" builtinId="9" hidden="1"/>
    <cellStyle name="Obiskana hiperpovezava" xfId="327" builtinId="9" hidden="1"/>
    <cellStyle name="Obiskana hiperpovezava" xfId="329" builtinId="9" hidden="1"/>
    <cellStyle name="Obiskana hiperpovezava" xfId="331" builtinId="9" hidden="1"/>
    <cellStyle name="Obiskana hiperpovezava" xfId="333" builtinId="9" hidden="1"/>
    <cellStyle name="Obiskana hiperpovezava" xfId="335" builtinId="9" hidden="1"/>
    <cellStyle name="Obiskana hiperpovezava" xfId="337" builtinId="9" hidden="1"/>
    <cellStyle name="Obiskana hiperpovezava" xfId="339" builtinId="9" hidden="1"/>
    <cellStyle name="Obiskana hiperpovezava" xfId="341" builtinId="9" hidden="1"/>
    <cellStyle name="Obiskana hiperpovezava" xfId="343" builtinId="9" hidden="1"/>
    <cellStyle name="Obiskana hiperpovezava" xfId="345" builtinId="9" hidden="1"/>
    <cellStyle name="Obiskana hiperpovezava" xfId="347" builtinId="9" hidden="1"/>
    <cellStyle name="Obiskana hiperpovezava" xfId="349" builtinId="9" hidden="1"/>
    <cellStyle name="Obiskana hiperpovezava" xfId="351" builtinId="9" hidden="1"/>
    <cellStyle name="Obiskana hiperpovezava" xfId="353" builtinId="9" hidden="1"/>
    <cellStyle name="Obiskana hiperpovezava" xfId="355" builtinId="9" hidden="1"/>
    <cellStyle name="Obiskana hiperpovezava" xfId="357" builtinId="9" hidden="1"/>
    <cellStyle name="Obiskana hiperpovezava" xfId="359" builtinId="9" hidden="1"/>
    <cellStyle name="Obiskana hiperpovezava" xfId="361" builtinId="9" hidden="1"/>
    <cellStyle name="Obiskana hiperpovezava" xfId="363" builtinId="9" hidden="1"/>
    <cellStyle name="Obiskana hiperpovezava" xfId="365" builtinId="9" hidden="1"/>
    <cellStyle name="Obiskana hiperpovezava" xfId="367" builtinId="9" hidden="1"/>
    <cellStyle name="Obiskana hiperpovezava" xfId="369" builtinId="9" hidden="1"/>
    <cellStyle name="Obiskana hiperpovezava" xfId="371" builtinId="9" hidden="1"/>
    <cellStyle name="Obiskana hiperpovezava" xfId="373" builtinId="9" hidden="1"/>
    <cellStyle name="Obiskana hiperpovezava" xfId="375" builtinId="9" hidden="1"/>
    <cellStyle name="Obiskana hiperpovezava" xfId="377" builtinId="9" hidden="1"/>
    <cellStyle name="Obiskana hiperpovezava" xfId="379" builtinId="9" hidden="1"/>
    <cellStyle name="Obiskana hiperpovezava" xfId="381" builtinId="9" hidden="1"/>
    <cellStyle name="Obiskana hiperpovezava" xfId="383" builtinId="9" hidden="1"/>
    <cellStyle name="Obiskana hiperpovezava" xfId="385" builtinId="9" hidden="1"/>
    <cellStyle name="Obiskana hiperpovezava" xfId="387" builtinId="9" hidden="1"/>
    <cellStyle name="Obiskana hiperpovezava" xfId="389" builtinId="9" hidden="1"/>
    <cellStyle name="Obiskana hiperpovezava" xfId="391" builtinId="9" hidden="1"/>
    <cellStyle name="Obiskana hiperpovezava" xfId="393" builtinId="9" hidden="1"/>
    <cellStyle name="Obiskana hiperpovezava" xfId="395" builtinId="9" hidden="1"/>
    <cellStyle name="Obiskana hiperpovezava" xfId="397" builtinId="9" hidden="1"/>
    <cellStyle name="Obiskana hiperpovezava" xfId="399" builtinId="9" hidden="1"/>
    <cellStyle name="Obiskana hiperpovezava" xfId="401" builtinId="9" hidden="1"/>
    <cellStyle name="Obiskana hiperpovezava" xfId="403" builtinId="9" hidden="1"/>
    <cellStyle name="Obiskana hiperpovezava" xfId="405" builtinId="9" hidden="1"/>
    <cellStyle name="Obiskana hiperpovezava" xfId="407" builtinId="9" hidden="1"/>
    <cellStyle name="Obiskana hiperpovezava" xfId="409" builtinId="9" hidden="1"/>
    <cellStyle name="Obiskana hiperpovezava" xfId="411" builtinId="9" hidden="1"/>
    <cellStyle name="Obiskana hiperpovezava" xfId="413" builtinId="9" hidden="1"/>
    <cellStyle name="Obiskana hiperpovezava" xfId="415" builtinId="9" hidden="1"/>
    <cellStyle name="Obiskana hiperpovezava" xfId="417" builtinId="9" hidden="1"/>
    <cellStyle name="Obiskana hiperpovezava" xfId="419" builtinId="9" hidden="1"/>
    <cellStyle name="Obiskana hiperpovezava" xfId="421" builtinId="9" hidden="1"/>
    <cellStyle name="Obiskana hiperpovezava" xfId="423" builtinId="9" hidden="1"/>
    <cellStyle name="Obiskana hiperpovezava" xfId="425" builtinId="9" hidden="1"/>
    <cellStyle name="Obiskana hiperpovezava" xfId="427" builtinId="9" hidden="1"/>
    <cellStyle name="Obiskana hiperpovezava" xfId="429" builtinId="9" hidden="1"/>
    <cellStyle name="Obiskana hiperpovezava" xfId="431" builtinId="9" hidden="1"/>
    <cellStyle name="Obiskana hiperpovezava" xfId="433" builtinId="9" hidden="1"/>
    <cellStyle name="Obiskana hiperpovezava" xfId="435" builtinId="9" hidden="1"/>
    <cellStyle name="Obiskana hiperpovezava" xfId="437" builtinId="9" hidden="1"/>
    <cellStyle name="Obiskana hiperpovezava" xfId="439" builtinId="9" hidden="1"/>
    <cellStyle name="Obiskana hiperpovezava" xfId="441" builtinId="9" hidden="1"/>
    <cellStyle name="Obiskana hiperpovezava" xfId="443" builtinId="9" hidden="1"/>
    <cellStyle name="Obiskana hiperpovezava" xfId="445" builtinId="9" hidden="1"/>
    <cellStyle name="Obiskana hiperpovezava" xfId="447" builtinId="9" hidden="1"/>
    <cellStyle name="Obiskana hiperpovezava" xfId="449" builtinId="9" hidden="1"/>
    <cellStyle name="Obiskana hiperpovezava" xfId="451" builtinId="9" hidden="1"/>
    <cellStyle name="Obiskana hiperpovezava" xfId="453" builtinId="9" hidden="1"/>
    <cellStyle name="Obiskana hiperpovezava" xfId="455" builtinId="9" hidden="1"/>
    <cellStyle name="Obiskana hiperpovezava" xfId="457" builtinId="9" hidden="1"/>
    <cellStyle name="Obiskana hiperpovezava" xfId="459" builtinId="9" hidden="1"/>
    <cellStyle name="Obiskana hiperpovezava" xfId="461" builtinId="9" hidden="1"/>
    <cellStyle name="Obiskana hiperpovezava" xfId="463" builtinId="9" hidden="1"/>
    <cellStyle name="Obiskana hiperpovezava" xfId="465" builtinId="9" hidden="1"/>
    <cellStyle name="Obiskana hiperpovezava" xfId="467" builtinId="9" hidden="1"/>
    <cellStyle name="Obiskana hiperpovezava" xfId="469" builtinId="9" hidden="1"/>
    <cellStyle name="Obiskana hiperpovezava" xfId="471" builtinId="9" hidden="1"/>
    <cellStyle name="Obiskana hiperpovezava" xfId="473" builtinId="9" hidden="1"/>
    <cellStyle name="Obiskana hiperpovezava" xfId="475" builtinId="9" hidden="1"/>
    <cellStyle name="Obiskana hiperpovezava" xfId="477" builtinId="9" hidden="1"/>
    <cellStyle name="Obiskana hiperpovezava" xfId="479" builtinId="9" hidden="1"/>
    <cellStyle name="Obiskana hiperpovezava" xfId="481" builtinId="9" hidden="1"/>
    <cellStyle name="Obiskana hiperpovezava" xfId="483" builtinId="9" hidden="1"/>
    <cellStyle name="Obiskana hiperpovezava" xfId="485" builtinId="9" hidden="1"/>
    <cellStyle name="Obiskana hiperpovezava" xfId="487" builtinId="9" hidden="1"/>
    <cellStyle name="Obiskana hiperpovezava" xfId="489" builtinId="9" hidden="1"/>
    <cellStyle name="Obiskana hiperpovezava" xfId="491" builtinId="9" hidden="1"/>
    <cellStyle name="Obiskana hiperpovezava" xfId="493" builtinId="9" hidden="1"/>
    <cellStyle name="Obiskana hiperpovezava" xfId="495" builtinId="9" hidden="1"/>
    <cellStyle name="Obiskana hiperpovezava" xfId="497" builtinId="9" hidden="1"/>
    <cellStyle name="Obiskana hiperpovezava" xfId="499" builtinId="9" hidden="1"/>
    <cellStyle name="Obiskana hiperpovezava" xfId="501" builtinId="9" hidden="1"/>
    <cellStyle name="Obiskana hiperpovezava" xfId="503" builtinId="9" hidden="1"/>
    <cellStyle name="Obiskana hiperpovezava" xfId="505" builtinId="9" hidden="1"/>
    <cellStyle name="Obiskana hiperpovezava" xfId="507" builtinId="9" hidden="1"/>
    <cellStyle name="Obiskana hiperpovezava" xfId="509" builtinId="9" hidden="1"/>
    <cellStyle name="Obiskana hiperpovezava" xfId="511" builtinId="9" hidden="1"/>
    <cellStyle name="Obiskana hiperpovezava" xfId="513" builtinId="9" hidden="1"/>
    <cellStyle name="Obiskana hiperpovezava" xfId="515" builtinId="9" hidden="1"/>
    <cellStyle name="Obiskana hiperpovezava" xfId="517" builtinId="9" hidden="1"/>
    <cellStyle name="Obiskana hiperpovezava" xfId="519" builtinId="9" hidden="1"/>
    <cellStyle name="Obiskana hiperpovezava" xfId="521" builtinId="9" hidden="1"/>
    <cellStyle name="Obiskana hiperpovezava" xfId="523" builtinId="9" hidden="1"/>
    <cellStyle name="Obiskana hiperpovezava" xfId="525" builtinId="9" hidden="1"/>
    <cellStyle name="Obiskana hiperpovezava" xfId="527" builtinId="9" hidden="1"/>
    <cellStyle name="Obiskana hiperpovezava" xfId="529" builtinId="9" hidden="1"/>
    <cellStyle name="Obiskana hiperpovezava" xfId="531" builtinId="9" hidden="1"/>
    <cellStyle name="Obiskana hiperpovezava" xfId="533" builtinId="9" hidden="1"/>
    <cellStyle name="Obiskana hiperpovezava" xfId="535" builtinId="9" hidden="1"/>
    <cellStyle name="Obiskana hiperpovezava" xfId="537" builtinId="9" hidden="1"/>
    <cellStyle name="Obiskana hiperpovezava" xfId="539" builtinId="9" hidden="1"/>
    <cellStyle name="Obiskana hiperpovezava" xfId="541" builtinId="9" hidden="1"/>
    <cellStyle name="Obiskana hiperpovezava" xfId="543" builtinId="9" hidden="1"/>
    <cellStyle name="Obiskana hiperpovezava" xfId="545" builtinId="9" hidden="1"/>
    <cellStyle name="Obiskana hiperpovezava" xfId="547" builtinId="9" hidden="1"/>
    <cellStyle name="Obiskana hiperpovezava" xfId="549" builtinId="9" hidden="1"/>
    <cellStyle name="Obiskana hiperpovezava" xfId="551" builtinId="9" hidden="1"/>
    <cellStyle name="Obiskana hiperpovezava" xfId="553" builtinId="9" hidden="1"/>
    <cellStyle name="Obiskana hiperpovezava" xfId="555" builtinId="9" hidden="1"/>
    <cellStyle name="Obiskana hiperpovezava" xfId="557" builtinId="9" hidden="1"/>
    <cellStyle name="Obiskana hiperpovezava" xfId="559" builtinId="9" hidden="1"/>
    <cellStyle name="Obiskana hiperpovezava" xfId="561" builtinId="9" hidden="1"/>
    <cellStyle name="Obiskana hiperpovezava" xfId="563" builtinId="9" hidden="1"/>
    <cellStyle name="Obiskana hiperpovezava" xfId="565" builtinId="9" hidden="1"/>
    <cellStyle name="Obiskana hiperpovezava" xfId="567" builtinId="9" hidden="1"/>
    <cellStyle name="Obiskana hiperpovezava" xfId="569" builtinId="9" hidden="1"/>
    <cellStyle name="Obiskana hiperpovezava" xfId="571" builtinId="9" hidden="1"/>
    <cellStyle name="Obiskana hiperpovezava" xfId="573" builtinId="9" hidden="1"/>
    <cellStyle name="Obiskana hiperpovezava" xfId="575" builtinId="9" hidden="1"/>
    <cellStyle name="Obiskana hiperpovezava" xfId="577" builtinId="9" hidden="1"/>
    <cellStyle name="Obiskana hiperpovezava" xfId="579" builtinId="9" hidden="1"/>
    <cellStyle name="Obiskana hiperpovezava" xfId="581" builtinId="9" hidden="1"/>
    <cellStyle name="Obiskana hiperpovezava" xfId="583" builtinId="9" hidden="1"/>
    <cellStyle name="Obiskana hiperpovezava" xfId="585" builtinId="9" hidden="1"/>
    <cellStyle name="Obiskana hiperpovezava" xfId="587" builtinId="9" hidden="1"/>
    <cellStyle name="Obiskana hiperpovezava" xfId="590" builtinId="9" hidden="1"/>
    <cellStyle name="Obiskana hiperpovezava" xfId="592" builtinId="9" hidden="1"/>
    <cellStyle name="Obiskana hiperpovezava" xfId="594" builtinId="9" hidden="1"/>
    <cellStyle name="Obiskana hiperpovezava" xfId="596" builtinId="9" hidden="1"/>
    <cellStyle name="Obiskana hiperpovezava" xfId="598" builtinId="9" hidden="1"/>
    <cellStyle name="Obiskana hiperpovezava" xfId="600" builtinId="9" hidden="1"/>
    <cellStyle name="Obiskana hiperpovezava" xfId="602" builtinId="9" hidden="1"/>
    <cellStyle name="Obiskana hiperpovezava" xfId="604" builtinId="9" hidden="1"/>
    <cellStyle name="Obiskana hiperpovezava" xfId="606" builtinId="9" hidden="1"/>
    <cellStyle name="Obiskana hiperpovezava" xfId="608" builtinId="9" hidden="1"/>
    <cellStyle name="Obiskana hiperpovezava" xfId="610" builtinId="9" hidden="1"/>
    <cellStyle name="Obiskana hiperpovezava" xfId="612" builtinId="9" hidden="1"/>
    <cellStyle name="Obiskana hiperpovezava" xfId="614" builtinId="9" hidden="1"/>
    <cellStyle name="Obiskana hiperpovezava" xfId="616" builtinId="9" hidden="1"/>
    <cellStyle name="Obiskana hiperpovezava" xfId="618" builtinId="9" hidden="1"/>
    <cellStyle name="Obiskana hiperpovezava" xfId="620" builtinId="9" hidden="1"/>
    <cellStyle name="Obiskana hiperpovezava" xfId="622" builtinId="9" hidden="1"/>
    <cellStyle name="Obiskana hiperpovezava" xfId="624" builtinId="9" hidden="1"/>
    <cellStyle name="Obiskana hiperpovezava" xfId="626" builtinId="9" hidden="1"/>
    <cellStyle name="Obiskana hiperpovezava" xfId="628" builtinId="9" hidden="1"/>
    <cellStyle name="Obiskana hiperpovezava" xfId="630" builtinId="9" hidden="1"/>
    <cellStyle name="Obiskana hiperpovezava" xfId="632" builtinId="9" hidden="1"/>
    <cellStyle name="Obiskana hiperpovezava" xfId="634" builtinId="9" hidden="1"/>
    <cellStyle name="Obiskana hiperpovezava" xfId="636" builtinId="9" hidden="1"/>
    <cellStyle name="Obiskana hiperpovezava" xfId="638" builtinId="9" hidden="1"/>
    <cellStyle name="Obiskana hiperpovezava" xfId="640" builtinId="9" hidden="1"/>
    <cellStyle name="Obiskana hiperpovezava" xfId="642" builtinId="9" hidden="1"/>
    <cellStyle name="Obiskana hiperpovezava" xfId="644" builtinId="9" hidden="1"/>
    <cellStyle name="Obiskana hiperpovezava" xfId="646" builtinId="9" hidden="1"/>
    <cellStyle name="Obiskana hiperpovezava" xfId="648" builtinId="9" hidden="1"/>
    <cellStyle name="Obiskana hiperpovezava" xfId="650" builtinId="9" hidden="1"/>
    <cellStyle name="Obiskana hiperpovezava" xfId="652" builtinId="9" hidden="1"/>
    <cellStyle name="Obiskana hiperpovezava" xfId="654" builtinId="9" hidden="1"/>
    <cellStyle name="Obiskana hiperpovezava" xfId="656" builtinId="9" hidden="1"/>
    <cellStyle name="Obiskana hiperpovezava" xfId="658" builtinId="9" hidden="1"/>
    <cellStyle name="Obiskana hiperpovezava" xfId="660" builtinId="9" hidden="1"/>
    <cellStyle name="Obiskana hiperpovezava" xfId="662" builtinId="9" hidden="1"/>
    <cellStyle name="Obiskana hiperpovezava" xfId="664" builtinId="9" hidden="1"/>
    <cellStyle name="Obiskana hiperpovezava" xfId="666" builtinId="9" hidden="1"/>
    <cellStyle name="Obiskana hiperpovezava" xfId="668" builtinId="9" hidden="1"/>
    <cellStyle name="Obiskana hiperpovezava" xfId="670" builtinId="9" hidden="1"/>
    <cellStyle name="Obiskana hiperpovezava" xfId="672" builtinId="9" hidden="1"/>
    <cellStyle name="Obiskana hiperpovezava" xfId="674" builtinId="9" hidden="1"/>
    <cellStyle name="Obiskana hiperpovezava" xfId="676" builtinId="9" hidden="1"/>
    <cellStyle name="Obiskana hiperpovezava" xfId="678" builtinId="9" hidden="1"/>
    <cellStyle name="Obiskana hiperpovezava" xfId="680" builtinId="9" hidden="1"/>
    <cellStyle name="Obiskana hiperpovezava" xfId="682" builtinId="9" hidden="1"/>
    <cellStyle name="Obiskana hiperpovezava" xfId="684" builtinId="9" hidden="1"/>
    <cellStyle name="Obiskana hiperpovezava" xfId="686" builtinId="9" hidden="1"/>
    <cellStyle name="Obiskana hiperpovezava" xfId="688" builtinId="9" hidden="1"/>
    <cellStyle name="Obiskana hiperpovezava" xfId="690" builtinId="9" hidden="1"/>
    <cellStyle name="Obiskana hiperpovezava" xfId="692" builtinId="9" hidden="1"/>
    <cellStyle name="Obiskana hiperpovezava" xfId="694" builtinId="9" hidden="1"/>
    <cellStyle name="Obiskana hiperpovezava" xfId="696" builtinId="9" hidden="1"/>
    <cellStyle name="Obiskana hiperpovezava" xfId="698" builtinId="9" hidden="1"/>
    <cellStyle name="Obiskana hiperpovezava" xfId="700" builtinId="9" hidden="1"/>
    <cellStyle name="Obiskana hiperpovezava" xfId="702" builtinId="9" hidden="1"/>
    <cellStyle name="Obiskana hiperpovezava" xfId="704" builtinId="9" hidden="1"/>
    <cellStyle name="Obiskana hiperpovezava" xfId="706" builtinId="9" hidden="1"/>
    <cellStyle name="Obiskana hiperpovezava" xfId="708" builtinId="9" hidden="1"/>
    <cellStyle name="Obiskana hiperpovezava" xfId="710" builtinId="9" hidden="1"/>
    <cellStyle name="Obiskana hiperpovezava" xfId="712" builtinId="9" hidden="1"/>
    <cellStyle name="Obiskana hiperpovezava" xfId="714" builtinId="9" hidden="1"/>
    <cellStyle name="Obiskana hiperpovezava" xfId="716" builtinId="9" hidden="1"/>
    <cellStyle name="Obiskana hiperpovezava" xfId="718" builtinId="9" hidden="1"/>
    <cellStyle name="Obiskana hiperpovezava" xfId="720" builtinId="9" hidden="1"/>
    <cellStyle name="Obiskana hiperpovezava" xfId="722" builtinId="9" hidden="1"/>
    <cellStyle name="Obiskana hiperpovezava" xfId="724" builtinId="9" hidden="1"/>
    <cellStyle name="Obiskana hiperpovezava" xfId="726" builtinId="9" hidden="1"/>
    <cellStyle name="Obiskana hiperpovezava" xfId="728" builtinId="9" hidden="1"/>
    <cellStyle name="Obiskana hiperpovezava" xfId="730" builtinId="9" hidden="1"/>
    <cellStyle name="Obiskana hiperpovezava" xfId="732" builtinId="9" hidden="1"/>
    <cellStyle name="Obiskana hiperpovezava" xfId="734" builtinId="9" hidden="1"/>
    <cellStyle name="Obiskana hiperpovezava" xfId="736" builtinId="9" hidden="1"/>
    <cellStyle name="Obiskana hiperpovezava" xfId="738" builtinId="9" hidden="1"/>
    <cellStyle name="Obiskana hiperpovezava" xfId="740" builtinId="9" hidden="1"/>
    <cellStyle name="Obiskana hiperpovezava" xfId="742" builtinId="9" hidden="1"/>
    <cellStyle name="Obiskana hiperpovezava" xfId="744" builtinId="9" hidden="1"/>
    <cellStyle name="Obiskana hiperpovezava" xfId="746" builtinId="9" hidden="1"/>
    <cellStyle name="Obiskana hiperpovezava" xfId="748" builtinId="9" hidden="1"/>
    <cellStyle name="Obiskana hiperpovezava" xfId="750" builtinId="9" hidden="1"/>
    <cellStyle name="Obiskana hiperpovezava" xfId="752" builtinId="9" hidden="1"/>
    <cellStyle name="Obiskana hiperpovezava" xfId="754" builtinId="9" hidden="1"/>
    <cellStyle name="Obiskana hiperpovezava" xfId="756" builtinId="9" hidden="1"/>
    <cellStyle name="Obiskana hiperpovezava" xfId="758" builtinId="9" hidden="1"/>
    <cellStyle name="Obiskana hiperpovezava" xfId="760" builtinId="9" hidden="1"/>
    <cellStyle name="Obiskana hiperpovezava" xfId="762" builtinId="9" hidden="1"/>
    <cellStyle name="Obiskana hiperpovezava" xfId="764" builtinId="9" hidden="1"/>
    <cellStyle name="Obiskana hiperpovezava" xfId="766" builtinId="9" hidden="1"/>
    <cellStyle name="Obiskana hiperpovezava" xfId="768" builtinId="9" hidden="1"/>
    <cellStyle name="Obiskana hiperpovezava" xfId="770" builtinId="9" hidden="1"/>
    <cellStyle name="Obiskana hiperpovezava" xfId="772" builtinId="9" hidden="1"/>
    <cellStyle name="Obiskana hiperpovezava" xfId="774" builtinId="9" hidden="1"/>
    <cellStyle name="Obiskana hiperpovezava" xfId="776" builtinId="9" hidden="1"/>
    <cellStyle name="Obiskana hiperpovezava" xfId="778" builtinId="9" hidden="1"/>
    <cellStyle name="Obiskana hiperpovezava" xfId="780" builtinId="9" hidden="1"/>
    <cellStyle name="Obiskana hiperpovezava" xfId="782" builtinId="9" hidden="1"/>
    <cellStyle name="Obiskana hiperpovezava" xfId="784" builtinId="9" hidden="1"/>
    <cellStyle name="Obiskana hiperpovezava" xfId="786" builtinId="9" hidden="1"/>
    <cellStyle name="Obiskana hiperpovezava" xfId="788" builtinId="9" hidden="1"/>
    <cellStyle name="Obiskana hiperpovezava" xfId="790" builtinId="9" hidden="1"/>
    <cellStyle name="Obiskana hiperpovezava" xfId="792" builtinId="9" hidden="1"/>
    <cellStyle name="Obiskana hiperpovezava" xfId="794" builtinId="9" hidden="1"/>
    <cellStyle name="Obiskana hiperpovezava" xfId="796" builtinId="9" hidden="1"/>
    <cellStyle name="Obiskana hiperpovezava" xfId="798" builtinId="9" hidden="1"/>
    <cellStyle name="Obiskana hiperpovezava" xfId="800" builtinId="9" hidden="1"/>
    <cellStyle name="Obiskana hiperpovezava" xfId="802" builtinId="9" hidden="1"/>
    <cellStyle name="Obiskana hiperpovezava" xfId="804" builtinId="9" hidden="1"/>
    <cellStyle name="Obiskana hiperpovezava" xfId="806" builtinId="9" hidden="1"/>
    <cellStyle name="Obiskana hiperpovezava" xfId="808" builtinId="9" hidden="1"/>
    <cellStyle name="Obiskana hiperpovezava" xfId="810" builtinId="9" hidden="1"/>
    <cellStyle name="Obiskana hiperpovezava" xfId="812" builtinId="9" hidden="1"/>
    <cellStyle name="Obiskana hiperpovezava" xfId="814" builtinId="9" hidden="1"/>
    <cellStyle name="Obiskana hiperpovezava" xfId="816" builtinId="9" hidden="1"/>
    <cellStyle name="Obiskana hiperpovezava" xfId="818" builtinId="9" hidden="1"/>
    <cellStyle name="Obiskana hiperpovezava" xfId="820" builtinId="9" hidden="1"/>
    <cellStyle name="Obiskana hiperpovezava" xfId="822" builtinId="9" hidden="1"/>
    <cellStyle name="Obiskana hiperpovezava" xfId="824" builtinId="9" hidden="1"/>
    <cellStyle name="Obiskana hiperpovezava" xfId="826" builtinId="9" hidden="1"/>
    <cellStyle name="Obiskana hiperpovezava" xfId="828" builtinId="9" hidden="1"/>
    <cellStyle name="Obiskana hiperpovezava" xfId="830" builtinId="9" hidden="1"/>
    <cellStyle name="Obiskana hiperpovezava" xfId="832" builtinId="9" hidden="1"/>
    <cellStyle name="Obiskana hiperpovezava" xfId="834" builtinId="9" hidden="1"/>
    <cellStyle name="Obiskana hiperpovezava" xfId="836" builtinId="9" hidden="1"/>
    <cellStyle name="Obiskana hiperpovezava" xfId="838" builtinId="9" hidden="1"/>
    <cellStyle name="Obiskana hiperpovezava" xfId="840" builtinId="9" hidden="1"/>
    <cellStyle name="Obiskana hiperpovezava" xfId="842" builtinId="9" hidden="1"/>
    <cellStyle name="Obiskana hiperpovezava" xfId="844" builtinId="9" hidden="1"/>
    <cellStyle name="Obiskana hiperpovezava" xfId="846" builtinId="9" hidden="1"/>
    <cellStyle name="Obiskana hiperpovezava" xfId="848" builtinId="9" hidden="1"/>
    <cellStyle name="Obiskana hiperpovezava" xfId="850" builtinId="9" hidden="1"/>
    <cellStyle name="Obiskana hiperpovezava" xfId="852" builtinId="9" hidden="1"/>
    <cellStyle name="Obiskana hiperpovezava" xfId="854" builtinId="9" hidden="1"/>
    <cellStyle name="Obiskana hiperpovezava" xfId="856" builtinId="9" hidden="1"/>
    <cellStyle name="Obiskana hiperpovezava" xfId="858" builtinId="9" hidden="1"/>
    <cellStyle name="Obiskana hiperpovezava" xfId="860" builtinId="9" hidden="1"/>
    <cellStyle name="Obiskana hiperpovezava" xfId="862" builtinId="9" hidden="1"/>
    <cellStyle name="Obiskana hiperpovezava" xfId="864" builtinId="9" hidden="1"/>
    <cellStyle name="Obiskana hiperpovezava" xfId="866" builtinId="9" hidden="1"/>
    <cellStyle name="Obiskana hiperpovezava" xfId="869" builtinId="9" hidden="1"/>
    <cellStyle name="Obiskana hiperpovezava" xfId="872" builtinId="9" hidden="1"/>
    <cellStyle name="Obiskana hiperpovezava" xfId="874" builtinId="9" hidden="1"/>
    <cellStyle name="Opomba" xfId="32" xr:uid="{00000000-0005-0000-0000-00005A030000}"/>
    <cellStyle name="Opozorilo" xfId="33" xr:uid="{00000000-0005-0000-0000-00005B030000}"/>
    <cellStyle name="Pojasnjevalno besedilo" xfId="34" xr:uid="{00000000-0005-0000-0000-00005C030000}"/>
    <cellStyle name="Poudarek1" xfId="35" xr:uid="{00000000-0005-0000-0000-00005D030000}"/>
    <cellStyle name="Poudarek2" xfId="36" xr:uid="{00000000-0005-0000-0000-00005E030000}"/>
    <cellStyle name="Poudarek3" xfId="37" xr:uid="{00000000-0005-0000-0000-00005F030000}"/>
    <cellStyle name="Poudarek4" xfId="38" xr:uid="{00000000-0005-0000-0000-000060030000}"/>
    <cellStyle name="Poudarek5" xfId="39" xr:uid="{00000000-0005-0000-0000-000061030000}"/>
    <cellStyle name="Poudarek6" xfId="40" xr:uid="{00000000-0005-0000-0000-000062030000}"/>
    <cellStyle name="Povezana celica" xfId="41" xr:uid="{00000000-0005-0000-0000-000063030000}"/>
    <cellStyle name="Preveri celico" xfId="42" xr:uid="{00000000-0005-0000-0000-000064030000}"/>
    <cellStyle name="Računanje" xfId="43" xr:uid="{00000000-0005-0000-0000-000065030000}"/>
    <cellStyle name="Slabo" xfId="44" xr:uid="{00000000-0005-0000-0000-000066030000}"/>
    <cellStyle name="Slog 1" xfId="206" xr:uid="{00000000-0005-0000-0000-000067030000}"/>
    <cellStyle name="TableStyleLight1" xfId="588" xr:uid="{00000000-0005-0000-0000-000068030000}"/>
    <cellStyle name="Valuta 2" xfId="884" xr:uid="{284376FC-242C-9442-8065-ACA44055E2B9}"/>
    <cellStyle name="Vejica" xfId="19" builtinId="3"/>
    <cellStyle name="Vejica 2 2" xfId="883" xr:uid="{3EEDB324-3FF9-7B49-A9EB-566F1087EB2B}"/>
    <cellStyle name="Vnos" xfId="45" xr:uid="{00000000-0005-0000-0000-000069030000}"/>
    <cellStyle name="Vsota" xfId="46" xr:uid="{00000000-0005-0000-0000-00006A03000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35436</xdr:colOff>
      <xdr:row>52</xdr:row>
      <xdr:rowOff>8467</xdr:rowOff>
    </xdr:from>
    <xdr:to>
      <xdr:col>4</xdr:col>
      <xdr:colOff>711200</xdr:colOff>
      <xdr:row>56</xdr:row>
      <xdr:rowOff>980735</xdr:rowOff>
    </xdr:to>
    <xdr:pic>
      <xdr:nvPicPr>
        <xdr:cNvPr id="8" name="Slika 1">
          <a:extLst>
            <a:ext uri="{FF2B5EF4-FFF2-40B4-BE49-F238E27FC236}">
              <a16:creationId xmlns:a16="http://schemas.microsoft.com/office/drawing/2014/main" id="{D45CAAB4-46BF-6741-B219-046D18419217}"/>
            </a:ext>
          </a:extLst>
        </xdr:cNvPr>
        <xdr:cNvPicPr/>
      </xdr:nvPicPr>
      <xdr:blipFill>
        <a:blip xmlns:r="http://schemas.openxmlformats.org/officeDocument/2006/relationships" r:embed="rId1"/>
        <a:stretch/>
      </xdr:blipFill>
      <xdr:spPr>
        <a:xfrm>
          <a:off x="306369" y="52095400"/>
          <a:ext cx="6399231" cy="1639508"/>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34311</xdr:colOff>
      <xdr:row>74</xdr:row>
      <xdr:rowOff>76200</xdr:rowOff>
    </xdr:from>
    <xdr:to>
      <xdr:col>4</xdr:col>
      <xdr:colOff>651934</xdr:colOff>
      <xdr:row>75</xdr:row>
      <xdr:rowOff>4239196</xdr:rowOff>
    </xdr:to>
    <xdr:pic>
      <xdr:nvPicPr>
        <xdr:cNvPr id="2" name="Slika 1">
          <a:extLst>
            <a:ext uri="{FF2B5EF4-FFF2-40B4-BE49-F238E27FC236}">
              <a16:creationId xmlns:a16="http://schemas.microsoft.com/office/drawing/2014/main" id="{2A22449A-0397-6B42-9623-51F399874462}"/>
            </a:ext>
          </a:extLst>
        </xdr:cNvPr>
        <xdr:cNvPicPr/>
      </xdr:nvPicPr>
      <xdr:blipFill>
        <a:blip xmlns:r="http://schemas.openxmlformats.org/officeDocument/2006/relationships" r:embed="rId1"/>
        <a:stretch/>
      </xdr:blipFill>
      <xdr:spPr>
        <a:xfrm>
          <a:off x="305244" y="13267267"/>
          <a:ext cx="6341090" cy="4334934"/>
        </a:xfrm>
        <a:prstGeom prst="rect">
          <a:avLst/>
        </a:prstGeom>
        <a:ln>
          <a:noFill/>
        </a:ln>
      </xdr:spPr>
    </xdr:pic>
    <xdr:clientData/>
  </xdr:twoCellAnchor>
  <xdr:twoCellAnchor editAs="oneCell">
    <xdr:from>
      <xdr:col>1</xdr:col>
      <xdr:colOff>42730</xdr:colOff>
      <xdr:row>77</xdr:row>
      <xdr:rowOff>67733</xdr:rowOff>
    </xdr:from>
    <xdr:to>
      <xdr:col>4</xdr:col>
      <xdr:colOff>685801</xdr:colOff>
      <xdr:row>78</xdr:row>
      <xdr:rowOff>62767</xdr:rowOff>
    </xdr:to>
    <xdr:pic>
      <xdr:nvPicPr>
        <xdr:cNvPr id="3" name="Slika 2">
          <a:extLst>
            <a:ext uri="{FF2B5EF4-FFF2-40B4-BE49-F238E27FC236}">
              <a16:creationId xmlns:a16="http://schemas.microsoft.com/office/drawing/2014/main" id="{62DFE78D-971A-6A46-9066-BFA87EF21C31}"/>
            </a:ext>
          </a:extLst>
        </xdr:cNvPr>
        <xdr:cNvPicPr/>
      </xdr:nvPicPr>
      <xdr:blipFill>
        <a:blip xmlns:r="http://schemas.openxmlformats.org/officeDocument/2006/relationships" r:embed="rId2"/>
        <a:stretch/>
      </xdr:blipFill>
      <xdr:spPr>
        <a:xfrm>
          <a:off x="313663" y="17932400"/>
          <a:ext cx="6366538" cy="5193566"/>
        </a:xfrm>
        <a:prstGeom prst="rect">
          <a:avLst/>
        </a:prstGeom>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L44"/>
  <sheetViews>
    <sheetView showRuler="0" view="pageLayout" topLeftCell="A14" zoomScaleNormal="150" workbookViewId="0">
      <selection activeCell="R11" sqref="R11"/>
    </sheetView>
  </sheetViews>
  <sheetFormatPr defaultColWidth="9.109375" defaultRowHeight="13.2"/>
  <cols>
    <col min="1" max="4" width="9.109375" style="9" customWidth="1"/>
    <col min="5" max="5" width="6.44140625" style="9" customWidth="1"/>
    <col min="6" max="6" width="3.33203125" style="9" customWidth="1"/>
    <col min="7" max="7" width="17.44140625" style="38" customWidth="1"/>
    <col min="8" max="8" width="18.44140625" style="9" customWidth="1"/>
    <col min="9" max="16384" width="9.109375" style="9"/>
  </cols>
  <sheetData>
    <row r="3" spans="1:12" ht="13.8">
      <c r="A3" s="1" t="s">
        <v>3</v>
      </c>
      <c r="B3" s="2"/>
      <c r="C3" s="3" t="s">
        <v>801</v>
      </c>
      <c r="D3" s="2"/>
      <c r="E3" s="4"/>
      <c r="F3" s="5"/>
      <c r="G3" s="6"/>
      <c r="H3" s="7"/>
      <c r="I3" s="8"/>
      <c r="L3" s="8"/>
    </row>
    <row r="4" spans="1:12" ht="13.8">
      <c r="A4" s="1"/>
      <c r="B4" s="2"/>
      <c r="C4" s="3" t="s">
        <v>33</v>
      </c>
      <c r="D4" s="2"/>
      <c r="E4" s="4"/>
      <c r="F4" s="5"/>
      <c r="G4" s="6"/>
      <c r="H4" s="7"/>
      <c r="I4" s="8"/>
      <c r="L4" s="8"/>
    </row>
    <row r="5" spans="1:12">
      <c r="A5" s="10"/>
      <c r="C5" s="2"/>
      <c r="D5" s="2"/>
      <c r="E5" s="4"/>
      <c r="F5" s="5"/>
      <c r="G5" s="6"/>
      <c r="H5" s="7"/>
      <c r="I5" s="8"/>
      <c r="L5" s="8"/>
    </row>
    <row r="6" spans="1:12">
      <c r="A6" s="311"/>
      <c r="B6" s="312"/>
      <c r="C6" s="313"/>
      <c r="D6" s="313"/>
      <c r="E6" s="314"/>
      <c r="F6" s="315"/>
      <c r="G6" s="316"/>
      <c r="H6" s="317"/>
      <c r="I6" s="8"/>
      <c r="L6" s="8"/>
    </row>
    <row r="7" spans="1:12" ht="13.8">
      <c r="A7" s="311" t="s">
        <v>4</v>
      </c>
      <c r="B7" s="312"/>
      <c r="C7" s="318" t="s">
        <v>693</v>
      </c>
      <c r="D7" s="312"/>
      <c r="E7" s="319"/>
      <c r="F7" s="320"/>
      <c r="G7" s="321"/>
      <c r="H7" s="317"/>
      <c r="I7" s="8"/>
      <c r="L7" s="8"/>
    </row>
    <row r="8" spans="1:12" ht="13.8">
      <c r="A8" s="10"/>
      <c r="C8" s="3"/>
      <c r="E8" s="11"/>
      <c r="F8" s="8"/>
      <c r="G8" s="12"/>
      <c r="H8" s="7"/>
      <c r="I8" s="8"/>
      <c r="L8" s="8"/>
    </row>
    <row r="9" spans="1:12" s="2" customFormat="1">
      <c r="A9" s="1"/>
      <c r="E9" s="4"/>
      <c r="F9" s="5"/>
      <c r="G9" s="6"/>
      <c r="H9" s="13"/>
      <c r="I9" s="5"/>
      <c r="L9" s="5"/>
    </row>
    <row r="10" spans="1:12">
      <c r="A10" s="10" t="s">
        <v>15</v>
      </c>
      <c r="C10" s="14" t="s">
        <v>34</v>
      </c>
      <c r="E10" s="11"/>
      <c r="F10" s="8"/>
      <c r="G10" s="12"/>
      <c r="H10" s="7"/>
      <c r="I10" s="8"/>
      <c r="L10" s="8"/>
    </row>
    <row r="11" spans="1:12">
      <c r="A11" s="10"/>
      <c r="E11" s="11"/>
      <c r="F11" s="8"/>
      <c r="G11" s="12"/>
      <c r="H11" s="7"/>
      <c r="I11" s="8"/>
      <c r="L11" s="8"/>
    </row>
    <row r="12" spans="1:12">
      <c r="A12" s="10" t="s">
        <v>17</v>
      </c>
      <c r="C12" s="14" t="s">
        <v>512</v>
      </c>
      <c r="E12" s="11"/>
      <c r="F12" s="8"/>
      <c r="G12" s="12"/>
      <c r="H12" s="7"/>
      <c r="I12" s="8"/>
      <c r="L12" s="8"/>
    </row>
    <row r="13" spans="1:12">
      <c r="A13" s="15"/>
      <c r="B13" s="16"/>
      <c r="C13" s="16"/>
      <c r="D13" s="16"/>
      <c r="E13" s="17"/>
      <c r="F13" s="18"/>
      <c r="G13" s="19"/>
      <c r="H13" s="20"/>
      <c r="I13" s="8"/>
      <c r="L13" s="8"/>
    </row>
    <row r="14" spans="1:12">
      <c r="A14" s="10"/>
      <c r="E14" s="11"/>
      <c r="F14" s="8"/>
      <c r="G14" s="12"/>
      <c r="H14" s="7"/>
      <c r="I14" s="8"/>
      <c r="L14" s="8"/>
    </row>
    <row r="15" spans="1:12">
      <c r="A15" s="10"/>
      <c r="E15" s="11"/>
      <c r="F15" s="8"/>
      <c r="G15" s="12"/>
      <c r="H15" s="7"/>
      <c r="I15" s="8"/>
      <c r="L15" s="8"/>
    </row>
    <row r="16" spans="1:12" ht="22.8">
      <c r="A16" s="10"/>
      <c r="D16" s="21"/>
      <c r="E16" s="22"/>
      <c r="F16" s="23"/>
      <c r="G16" s="24"/>
      <c r="H16" s="7"/>
      <c r="I16" s="8"/>
      <c r="L16" s="8"/>
    </row>
    <row r="17" spans="1:12">
      <c r="A17" s="1"/>
      <c r="B17" s="2"/>
      <c r="C17" s="2"/>
      <c r="D17" s="2"/>
      <c r="E17" s="4"/>
      <c r="F17" s="5"/>
      <c r="G17" s="6"/>
      <c r="H17" s="13"/>
      <c r="I17" s="5"/>
      <c r="L17" s="8"/>
    </row>
    <row r="18" spans="1:12" ht="22.8">
      <c r="A18" s="1"/>
      <c r="B18" s="2"/>
      <c r="C18" s="2"/>
      <c r="D18" s="2"/>
      <c r="E18" s="25" t="s">
        <v>6</v>
      </c>
      <c r="F18" s="5"/>
      <c r="G18" s="6"/>
      <c r="H18" s="13"/>
      <c r="I18" s="5"/>
      <c r="L18" s="8"/>
    </row>
    <row r="19" spans="1:12">
      <c r="A19" s="1"/>
      <c r="B19" s="2"/>
      <c r="C19" s="2"/>
      <c r="D19" s="2"/>
      <c r="E19" s="4"/>
      <c r="F19" s="5"/>
      <c r="G19" s="6"/>
      <c r="H19" s="13"/>
      <c r="I19" s="5"/>
      <c r="L19" s="8"/>
    </row>
    <row r="20" spans="1:12">
      <c r="A20" s="2"/>
      <c r="B20" s="2"/>
      <c r="C20" s="2"/>
      <c r="D20" s="2"/>
      <c r="E20" s="4"/>
      <c r="F20" s="5"/>
      <c r="G20" s="6"/>
      <c r="H20" s="13"/>
      <c r="I20" s="5"/>
      <c r="L20" s="8"/>
    </row>
    <row r="21" spans="1:12">
      <c r="A21" s="2"/>
      <c r="B21" s="2"/>
      <c r="C21" s="2"/>
      <c r="D21" s="2"/>
      <c r="E21" s="4"/>
      <c r="F21" s="5"/>
      <c r="G21" s="6"/>
      <c r="H21" s="13"/>
      <c r="I21" s="5"/>
      <c r="L21" s="8"/>
    </row>
    <row r="22" spans="1:12">
      <c r="A22" s="1"/>
      <c r="B22" s="2"/>
      <c r="C22" s="13"/>
      <c r="D22" s="2"/>
      <c r="E22" s="4"/>
      <c r="G22" s="6"/>
      <c r="H22" s="26"/>
      <c r="I22" s="5"/>
      <c r="L22" s="8"/>
    </row>
    <row r="23" spans="1:12">
      <c r="E23" s="11"/>
      <c r="F23" s="8"/>
      <c r="G23" s="12"/>
      <c r="H23" s="7"/>
      <c r="I23" s="8"/>
      <c r="L23" s="8"/>
    </row>
    <row r="24" spans="1:12">
      <c r="A24" s="1"/>
      <c r="B24" s="2"/>
      <c r="C24" s="13"/>
      <c r="D24" s="2"/>
      <c r="E24" s="4"/>
      <c r="F24" s="26"/>
      <c r="G24" s="6"/>
      <c r="H24" s="27"/>
      <c r="I24" s="5"/>
      <c r="L24" s="8"/>
    </row>
    <row r="25" spans="1:12">
      <c r="A25" s="28"/>
      <c r="B25" s="28"/>
      <c r="C25" s="29"/>
      <c r="D25" s="30"/>
      <c r="E25" s="17"/>
      <c r="F25" s="18"/>
      <c r="G25" s="19"/>
      <c r="H25" s="8"/>
      <c r="I25" s="31"/>
      <c r="J25" s="31"/>
      <c r="K25" s="31"/>
      <c r="L25" s="31"/>
    </row>
    <row r="26" spans="1:12" ht="15.75" customHeight="1" thickBot="1">
      <c r="A26" s="32" t="s">
        <v>20</v>
      </c>
      <c r="B26" s="33"/>
      <c r="C26" s="34"/>
      <c r="D26" s="33"/>
      <c r="E26" s="35"/>
      <c r="F26" s="36"/>
      <c r="G26" s="37">
        <f>SUM(REKAPITULACIJA!H37)</f>
        <v>0</v>
      </c>
      <c r="H26" s="26"/>
      <c r="I26" s="5"/>
      <c r="L26" s="8"/>
    </row>
    <row r="27" spans="1:12" ht="13.8" thickTop="1">
      <c r="E27" s="11"/>
      <c r="F27" s="8"/>
      <c r="G27" s="12"/>
      <c r="H27" s="7"/>
      <c r="I27" s="8"/>
      <c r="L27" s="8"/>
    </row>
    <row r="28" spans="1:12" ht="12" customHeight="1"/>
    <row r="29" spans="1:12" ht="12" customHeight="1"/>
    <row r="30" spans="1:12" s="45" customFormat="1">
      <c r="A30" s="39"/>
      <c r="B30" s="40"/>
      <c r="C30" s="41"/>
      <c r="D30" s="40"/>
      <c r="E30" s="42"/>
      <c r="F30" s="43"/>
      <c r="G30" s="44"/>
      <c r="H30" s="41"/>
    </row>
    <row r="31" spans="1:12">
      <c r="G31" s="44"/>
      <c r="H31" s="27"/>
    </row>
    <row r="32" spans="1:12">
      <c r="G32" s="44"/>
      <c r="H32" s="27"/>
    </row>
    <row r="33" spans="1:12">
      <c r="G33" s="44"/>
      <c r="H33" s="27"/>
    </row>
    <row r="34" spans="1:12">
      <c r="G34" s="44"/>
      <c r="H34" s="27"/>
    </row>
    <row r="35" spans="1:12">
      <c r="G35" s="44"/>
      <c r="H35" s="27"/>
    </row>
    <row r="36" spans="1:12">
      <c r="G36" s="44"/>
      <c r="H36" s="27"/>
    </row>
    <row r="37" spans="1:12">
      <c r="G37" s="44"/>
      <c r="H37" s="27"/>
    </row>
    <row r="38" spans="1:12">
      <c r="G38" s="44"/>
      <c r="H38" s="27"/>
    </row>
    <row r="39" spans="1:12">
      <c r="G39" s="44"/>
      <c r="H39" s="27"/>
    </row>
    <row r="40" spans="1:12">
      <c r="A40" s="1"/>
      <c r="B40" s="2"/>
      <c r="C40" s="13"/>
      <c r="D40" s="2"/>
      <c r="E40" s="4"/>
      <c r="F40" s="5"/>
      <c r="G40" s="5"/>
      <c r="H40" s="46"/>
      <c r="I40" s="5"/>
      <c r="L40" s="8"/>
    </row>
    <row r="41" spans="1:12">
      <c r="A41" s="4" t="s">
        <v>18</v>
      </c>
      <c r="B41" s="2"/>
      <c r="C41" s="13"/>
      <c r="D41" s="2"/>
      <c r="E41" s="4"/>
      <c r="F41" s="5"/>
      <c r="G41" s="5"/>
      <c r="H41" s="47"/>
      <c r="I41" s="5"/>
      <c r="L41" s="8"/>
    </row>
    <row r="42" spans="1:12">
      <c r="A42" s="1" t="s">
        <v>7</v>
      </c>
      <c r="B42" s="2"/>
      <c r="C42" s="2"/>
      <c r="D42" s="2"/>
      <c r="E42" s="2"/>
      <c r="F42" s="2"/>
      <c r="G42" s="2"/>
      <c r="H42" s="47"/>
      <c r="I42" s="2"/>
    </row>
    <row r="43" spans="1:12">
      <c r="A43" s="1" t="s">
        <v>16</v>
      </c>
      <c r="B43" s="2"/>
      <c r="C43" s="2"/>
      <c r="D43" s="2"/>
      <c r="E43" s="2"/>
      <c r="F43" s="2"/>
      <c r="G43" s="2"/>
      <c r="H43" s="47"/>
      <c r="I43" s="2"/>
    </row>
    <row r="44" spans="1:12">
      <c r="A44" s="2" t="s">
        <v>5</v>
      </c>
      <c r="B44" s="2"/>
      <c r="C44" s="2"/>
      <c r="D44" s="2"/>
      <c r="E44" s="2"/>
      <c r="F44" s="2"/>
      <c r="G44" s="2"/>
      <c r="H44" s="6"/>
      <c r="I44" s="2"/>
    </row>
  </sheetData>
  <phoneticPr fontId="4" type="noConversion"/>
  <pageMargins left="0.75000000000000011" right="0.75000000000000011" top="1" bottom="1" header="0.5" footer="0.5"/>
  <pageSetup paperSize="9" scale="80" orientation="portrait" horizontalDpi="4294967292" verticalDpi="4294967292" r:id="rId1"/>
  <headerFooter>
    <oddHeader>&amp;LDom upokojencev Center
Tabor 10, 1000 Ljubljana&amp;R&amp;9Arhitektura MJ 
Šlandrova ulica 2, Ljubljana-Črnuče</oddHeader>
  </headerFooter>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4"/>
  <sheetViews>
    <sheetView showRuler="0" view="pageLayout" topLeftCell="A17" zoomScaleNormal="150" zoomScaleSheetLayoutView="170" workbookViewId="0">
      <selection activeCell="K49" sqref="K49"/>
    </sheetView>
  </sheetViews>
  <sheetFormatPr defaultColWidth="9.109375" defaultRowHeight="13.2"/>
  <cols>
    <col min="1" max="6" width="9.109375" style="9" customWidth="1"/>
    <col min="7" max="7" width="5.109375" style="9" customWidth="1"/>
    <col min="8" max="8" width="18.44140625" style="12" customWidth="1"/>
    <col min="9" max="16384" width="9.109375" style="9"/>
  </cols>
  <sheetData>
    <row r="1" spans="1:12">
      <c r="G1" s="38"/>
      <c r="H1" s="8"/>
      <c r="I1" s="8"/>
      <c r="L1" s="8"/>
    </row>
    <row r="2" spans="1:12">
      <c r="A2" s="1" t="s">
        <v>3</v>
      </c>
      <c r="B2" s="2"/>
      <c r="C2" s="2" t="s">
        <v>32</v>
      </c>
      <c r="D2" s="2"/>
      <c r="E2" s="4"/>
      <c r="F2" s="5"/>
      <c r="G2" s="6"/>
      <c r="H2" s="8"/>
      <c r="I2" s="8"/>
      <c r="L2" s="8"/>
    </row>
    <row r="3" spans="1:12">
      <c r="A3" s="1"/>
      <c r="B3" s="2"/>
      <c r="C3" s="2" t="s">
        <v>33</v>
      </c>
      <c r="D3" s="2"/>
      <c r="E3" s="4"/>
      <c r="F3" s="5"/>
      <c r="G3" s="6"/>
      <c r="H3" s="8"/>
      <c r="I3" s="8"/>
      <c r="L3" s="8"/>
    </row>
    <row r="4" spans="1:12">
      <c r="A4" s="10"/>
      <c r="C4" s="2"/>
      <c r="D4" s="2"/>
      <c r="E4" s="4"/>
      <c r="F4" s="5"/>
      <c r="G4" s="6"/>
      <c r="H4" s="8"/>
      <c r="I4" s="8"/>
      <c r="L4" s="8"/>
    </row>
    <row r="5" spans="1:12" s="2" customFormat="1">
      <c r="A5" s="10"/>
      <c r="B5" s="9"/>
      <c r="D5" s="9"/>
      <c r="E5" s="11"/>
      <c r="F5" s="8"/>
      <c r="G5" s="12"/>
      <c r="H5" s="8"/>
      <c r="I5" s="5"/>
      <c r="L5" s="5"/>
    </row>
    <row r="6" spans="1:12" s="2" customFormat="1">
      <c r="A6" s="10" t="s">
        <v>4</v>
      </c>
      <c r="B6" s="9"/>
      <c r="C6" s="48" t="s">
        <v>509</v>
      </c>
      <c r="D6" s="9"/>
      <c r="E6" s="11"/>
      <c r="F6" s="8"/>
      <c r="G6" s="12"/>
      <c r="H6" s="8"/>
      <c r="I6" s="5"/>
      <c r="L6" s="5"/>
    </row>
    <row r="7" spans="1:12">
      <c r="A7" s="10"/>
      <c r="C7" s="2"/>
      <c r="D7" s="2"/>
      <c r="E7" s="4"/>
      <c r="F7" s="5"/>
      <c r="G7" s="6"/>
      <c r="H7" s="5"/>
      <c r="I7" s="8"/>
      <c r="L7" s="8"/>
    </row>
    <row r="8" spans="1:12">
      <c r="A8" s="1"/>
      <c r="B8" s="2"/>
      <c r="C8" s="2"/>
      <c r="D8" s="2"/>
      <c r="E8" s="4"/>
      <c r="F8" s="5"/>
      <c r="G8" s="6"/>
      <c r="H8" s="5"/>
      <c r="I8" s="8"/>
      <c r="L8" s="8"/>
    </row>
    <row r="9" spans="1:12">
      <c r="A9" s="10" t="s">
        <v>15</v>
      </c>
      <c r="C9" s="14" t="s">
        <v>34</v>
      </c>
      <c r="E9" s="11"/>
      <c r="F9" s="8"/>
      <c r="G9" s="12"/>
      <c r="H9" s="8"/>
      <c r="I9" s="8"/>
      <c r="L9" s="8"/>
    </row>
    <row r="10" spans="1:12">
      <c r="A10" s="10"/>
      <c r="E10" s="11"/>
      <c r="F10" s="8"/>
      <c r="G10" s="12"/>
      <c r="H10" s="8"/>
      <c r="I10" s="8"/>
      <c r="L10" s="8"/>
    </row>
    <row r="11" spans="1:12">
      <c r="A11" s="10" t="s">
        <v>17</v>
      </c>
      <c r="C11" s="14" t="s">
        <v>508</v>
      </c>
      <c r="E11" s="11"/>
      <c r="F11" s="8"/>
      <c r="G11" s="12"/>
      <c r="H11" s="8"/>
      <c r="I11" s="8"/>
      <c r="L11" s="8"/>
    </row>
    <row r="12" spans="1:12">
      <c r="A12" s="15"/>
      <c r="B12" s="16"/>
      <c r="C12" s="49"/>
      <c r="D12" s="16"/>
      <c r="E12" s="17"/>
      <c r="F12" s="18"/>
      <c r="G12" s="19"/>
      <c r="H12" s="18"/>
      <c r="I12" s="18"/>
      <c r="L12" s="8"/>
    </row>
    <row r="13" spans="1:12">
      <c r="A13" s="10"/>
      <c r="E13" s="11"/>
      <c r="F13" s="8"/>
      <c r="G13" s="8"/>
      <c r="I13" s="8"/>
      <c r="L13" s="8"/>
    </row>
    <row r="14" spans="1:12">
      <c r="A14" s="1"/>
      <c r="B14" s="2"/>
      <c r="C14" s="2"/>
      <c r="D14" s="2"/>
      <c r="E14" s="13" t="s">
        <v>19</v>
      </c>
      <c r="F14" s="5"/>
      <c r="G14" s="5"/>
      <c r="H14" s="6"/>
      <c r="I14" s="5"/>
      <c r="L14" s="8"/>
    </row>
    <row r="15" spans="1:12">
      <c r="A15" s="1"/>
      <c r="B15" s="2"/>
      <c r="C15" s="2"/>
      <c r="D15" s="2"/>
      <c r="E15" s="4"/>
      <c r="F15" s="5"/>
      <c r="G15" s="5"/>
      <c r="H15" s="6"/>
      <c r="I15" s="5"/>
      <c r="L15" s="8"/>
    </row>
    <row r="16" spans="1:12">
      <c r="A16" s="2"/>
      <c r="B16" s="2"/>
      <c r="C16" s="2"/>
      <c r="D16" s="2"/>
      <c r="E16" s="4"/>
      <c r="F16" s="5"/>
      <c r="G16" s="50"/>
      <c r="H16" s="6"/>
      <c r="I16" s="5"/>
      <c r="L16" s="8"/>
    </row>
    <row r="17" spans="1:12">
      <c r="A17" s="2" t="s">
        <v>791</v>
      </c>
      <c r="B17" s="2"/>
      <c r="C17" s="13"/>
      <c r="D17" s="2"/>
      <c r="E17" s="4"/>
      <c r="F17" s="5"/>
      <c r="G17" s="5"/>
      <c r="H17" s="6"/>
      <c r="I17" s="5"/>
      <c r="L17" s="8"/>
    </row>
    <row r="18" spans="1:12">
      <c r="E18" s="11"/>
      <c r="F18" s="8"/>
      <c r="G18" s="8"/>
      <c r="I18" s="8"/>
      <c r="L18" s="8"/>
    </row>
    <row r="19" spans="1:12">
      <c r="E19" s="11"/>
      <c r="F19" s="8"/>
      <c r="G19" s="8"/>
      <c r="I19" s="8"/>
      <c r="L19" s="8"/>
    </row>
    <row r="20" spans="1:12">
      <c r="A20" s="51">
        <v>1</v>
      </c>
      <c r="B20" s="9" t="s">
        <v>498</v>
      </c>
      <c r="E20" s="11"/>
      <c r="F20" s="8"/>
      <c r="G20" s="8"/>
      <c r="H20" s="12">
        <f>SUM('PRIPRAVLJANA ZEMELJSKA DELA'!F74)</f>
        <v>0</v>
      </c>
      <c r="I20" s="8"/>
      <c r="L20" s="8"/>
    </row>
    <row r="21" spans="1:12">
      <c r="A21" s="51">
        <v>2</v>
      </c>
      <c r="B21" s="9" t="s">
        <v>499</v>
      </c>
      <c r="E21" s="11"/>
      <c r="F21" s="8"/>
      <c r="G21" s="8"/>
      <c r="H21" s="12">
        <f>SUM('RUŠITVENA DELA'!F51)</f>
        <v>0</v>
      </c>
      <c r="I21" s="8"/>
      <c r="L21" s="8"/>
    </row>
    <row r="22" spans="1:12">
      <c r="A22" s="51">
        <v>3</v>
      </c>
      <c r="B22" s="9" t="s">
        <v>348</v>
      </c>
      <c r="E22" s="11"/>
      <c r="F22" s="8"/>
      <c r="G22" s="8"/>
      <c r="H22" s="12">
        <f>SUM(BETONSKA!F153)</f>
        <v>0</v>
      </c>
      <c r="I22" s="8"/>
      <c r="L22" s="8"/>
    </row>
    <row r="23" spans="1:12">
      <c r="A23" s="51">
        <v>4</v>
      </c>
      <c r="B23" s="9" t="s">
        <v>349</v>
      </c>
      <c r="E23" s="11"/>
      <c r="F23" s="8"/>
      <c r="G23" s="8"/>
      <c r="H23" s="12">
        <f>SUM('GRADBENI ODRI'!F40)</f>
        <v>0</v>
      </c>
      <c r="I23" s="8"/>
      <c r="L23" s="8"/>
    </row>
    <row r="24" spans="1:12">
      <c r="A24" s="51">
        <v>5</v>
      </c>
      <c r="B24" s="9" t="s">
        <v>350</v>
      </c>
      <c r="H24" s="46">
        <f>SUM(HIDROIZOLACIJA!F105)</f>
        <v>0</v>
      </c>
    </row>
    <row r="25" spans="1:12">
      <c r="A25" s="51">
        <v>6</v>
      </c>
      <c r="B25" s="9" t="s">
        <v>351</v>
      </c>
      <c r="H25" s="46">
        <f>SUM('FASADERSKA DELA'!G149)</f>
        <v>0</v>
      </c>
    </row>
    <row r="26" spans="1:12">
      <c r="A26" s="51">
        <v>7</v>
      </c>
      <c r="B26" s="9" t="s">
        <v>500</v>
      </c>
      <c r="H26" s="46">
        <f>SUM('TLAKARSKA DELA'!F85)</f>
        <v>0</v>
      </c>
    </row>
    <row r="27" spans="1:12">
      <c r="A27" s="51">
        <v>8</v>
      </c>
      <c r="B27" s="9" t="s">
        <v>501</v>
      </c>
      <c r="H27" s="46">
        <f>SUM('SLIKOPLESKARSKA DELA'!F165)</f>
        <v>0</v>
      </c>
    </row>
    <row r="28" spans="1:12">
      <c r="A28" s="51">
        <v>9</v>
      </c>
      <c r="B28" s="9" t="s">
        <v>352</v>
      </c>
      <c r="H28" s="46">
        <f>SUM('KROVSKA-KLEPARSKA DELA'!F108)</f>
        <v>0</v>
      </c>
    </row>
    <row r="29" spans="1:12">
      <c r="A29" s="51">
        <v>10</v>
      </c>
      <c r="B29" s="9" t="s">
        <v>503</v>
      </c>
      <c r="H29" s="46">
        <f>SUM(PREHOD!F19)</f>
        <v>0</v>
      </c>
    </row>
    <row r="30" spans="1:12">
      <c r="A30" s="51">
        <v>11</v>
      </c>
      <c r="B30" s="9" t="s">
        <v>642</v>
      </c>
      <c r="H30" s="46">
        <f>SUM('DVIGALO IN OPREMA'!F86)</f>
        <v>0</v>
      </c>
    </row>
    <row r="31" spans="1:12">
      <c r="A31" s="7">
        <v>12</v>
      </c>
      <c r="B31" s="9" t="s">
        <v>643</v>
      </c>
      <c r="H31" s="46">
        <f>SUM(SOBE!F174)</f>
        <v>0</v>
      </c>
    </row>
    <row r="32" spans="1:12">
      <c r="A32" s="7">
        <v>13</v>
      </c>
      <c r="B32" s="9" t="s">
        <v>644</v>
      </c>
      <c r="H32" s="46">
        <f>SUM('POŽARNA VRATA'!F27)</f>
        <v>0</v>
      </c>
    </row>
    <row r="33" spans="1:12">
      <c r="A33" s="7">
        <v>14</v>
      </c>
      <c r="B33" s="9" t="s">
        <v>645</v>
      </c>
      <c r="H33" s="46">
        <f>SUM(DOKUMENTACIJA!F10)</f>
        <v>0</v>
      </c>
    </row>
    <row r="34" spans="1:12">
      <c r="A34" s="7"/>
      <c r="H34" s="46"/>
    </row>
    <row r="35" spans="1:12">
      <c r="A35" s="15"/>
      <c r="B35" s="16"/>
      <c r="C35" s="16"/>
      <c r="D35" s="16"/>
      <c r="E35" s="16"/>
      <c r="F35" s="16"/>
      <c r="G35" s="16"/>
      <c r="H35" s="52"/>
      <c r="I35" s="16"/>
    </row>
    <row r="36" spans="1:12">
      <c r="A36" s="53"/>
      <c r="B36" s="53"/>
      <c r="C36" s="54"/>
      <c r="D36" s="55"/>
      <c r="E36" s="11"/>
      <c r="F36" s="8"/>
      <c r="G36" s="8"/>
      <c r="I36" s="31"/>
      <c r="J36" s="31"/>
      <c r="K36" s="31"/>
      <c r="L36" s="31"/>
    </row>
    <row r="37" spans="1:12">
      <c r="A37" s="304" t="s">
        <v>792</v>
      </c>
      <c r="B37" s="2"/>
      <c r="C37" s="13"/>
      <c r="D37" s="2"/>
      <c r="E37" s="4"/>
      <c r="F37" s="5"/>
      <c r="G37" s="5"/>
      <c r="H37" s="46">
        <f>SUM(H20:H36)</f>
        <v>0</v>
      </c>
      <c r="I37" s="5"/>
      <c r="L37" s="8"/>
    </row>
    <row r="38" spans="1:12">
      <c r="A38" s="304"/>
      <c r="B38" s="2"/>
      <c r="C38" s="13"/>
      <c r="D38" s="2"/>
      <c r="E38" s="4"/>
      <c r="F38" s="5"/>
      <c r="G38" s="5"/>
      <c r="H38" s="46"/>
      <c r="I38" s="5"/>
      <c r="L38" s="8"/>
    </row>
    <row r="39" spans="1:12">
      <c r="A39" s="304" t="s">
        <v>793</v>
      </c>
      <c r="B39" s="2"/>
      <c r="C39" s="13"/>
      <c r="D39" s="2"/>
      <c r="E39" s="4"/>
      <c r="F39" s="5"/>
      <c r="G39" s="5"/>
      <c r="H39" s="303">
        <f>H37*0.05</f>
        <v>0</v>
      </c>
      <c r="I39" s="5"/>
      <c r="L39" s="8"/>
    </row>
    <row r="40" spans="1:12">
      <c r="A40" s="1"/>
      <c r="B40" s="2"/>
      <c r="C40" s="13"/>
      <c r="D40" s="2"/>
      <c r="E40" s="4"/>
      <c r="F40" s="5"/>
      <c r="G40" s="5"/>
      <c r="H40" s="46"/>
      <c r="I40" s="5"/>
      <c r="L40" s="8"/>
    </row>
    <row r="41" spans="1:12">
      <c r="A41" s="1" t="s">
        <v>794</v>
      </c>
      <c r="B41" s="2"/>
      <c r="C41" s="13"/>
      <c r="D41" s="2"/>
      <c r="E41" s="4"/>
      <c r="F41" s="5"/>
      <c r="G41" s="5"/>
      <c r="H41" s="305">
        <f>SUM(H37:H39)</f>
        <v>0</v>
      </c>
      <c r="I41" s="5"/>
      <c r="L41" s="8"/>
    </row>
    <row r="42" spans="1:12">
      <c r="A42" s="1"/>
      <c r="B42" s="2"/>
      <c r="C42" s="13"/>
      <c r="D42" s="2"/>
      <c r="E42" s="4"/>
      <c r="F42" s="5"/>
      <c r="G42" s="5"/>
      <c r="H42" s="46"/>
      <c r="I42" s="5"/>
      <c r="L42" s="8"/>
    </row>
    <row r="43" spans="1:12">
      <c r="A43" s="1"/>
      <c r="B43" s="2"/>
      <c r="C43" s="13"/>
      <c r="D43" s="2"/>
      <c r="E43" s="4"/>
      <c r="F43" s="5"/>
      <c r="G43" s="5"/>
      <c r="H43" s="46"/>
      <c r="I43" s="5"/>
      <c r="L43" s="8"/>
    </row>
    <row r="44" spans="1:12">
      <c r="A44" s="1"/>
      <c r="B44" s="2"/>
      <c r="C44" s="13"/>
      <c r="D44" s="2"/>
      <c r="E44" s="4"/>
      <c r="F44" s="5"/>
      <c r="G44" s="5"/>
      <c r="H44" s="46"/>
      <c r="I44" s="5"/>
      <c r="L44" s="8"/>
    </row>
    <row r="45" spans="1:12">
      <c r="A45" s="4" t="s">
        <v>18</v>
      </c>
      <c r="B45" s="2"/>
      <c r="C45" s="13"/>
      <c r="D45" s="2"/>
      <c r="E45" s="4"/>
      <c r="F45" s="5"/>
      <c r="G45" s="5"/>
      <c r="H45" s="47"/>
      <c r="I45" s="5"/>
      <c r="L45" s="8"/>
    </row>
    <row r="46" spans="1:12">
      <c r="A46" s="1" t="s">
        <v>7</v>
      </c>
      <c r="B46" s="2"/>
      <c r="C46" s="2"/>
      <c r="D46" s="2"/>
      <c r="E46" s="2"/>
      <c r="F46" s="2"/>
      <c r="G46" s="2"/>
      <c r="H46" s="47"/>
      <c r="I46" s="2"/>
    </row>
    <row r="47" spans="1:12">
      <c r="A47" s="1" t="s">
        <v>16</v>
      </c>
      <c r="B47" s="2"/>
      <c r="C47" s="2"/>
      <c r="D47" s="2"/>
      <c r="E47" s="2"/>
      <c r="F47" s="2"/>
      <c r="G47" s="2"/>
      <c r="H47" s="47"/>
      <c r="I47" s="2"/>
    </row>
    <row r="48" spans="1:12">
      <c r="A48" s="2" t="s">
        <v>5</v>
      </c>
      <c r="B48" s="2"/>
      <c r="C48" s="2"/>
      <c r="D48" s="2"/>
      <c r="E48" s="2"/>
      <c r="F48" s="2"/>
      <c r="G48" s="2"/>
      <c r="H48" s="6"/>
      <c r="I48" s="2"/>
    </row>
    <row r="49" spans="1:8">
      <c r="A49" s="11"/>
      <c r="H49" s="46"/>
    </row>
    <row r="50" spans="1:8">
      <c r="A50" s="11"/>
      <c r="H50" s="46"/>
    </row>
    <row r="51" spans="1:8">
      <c r="A51" s="11"/>
      <c r="H51" s="46"/>
    </row>
    <row r="54" spans="1:8">
      <c r="H54" s="46"/>
    </row>
  </sheetData>
  <phoneticPr fontId="4" type="noConversion"/>
  <pageMargins left="0.75000000000000011" right="0.75000000000000011" top="1" bottom="1" header="0.5" footer="0.5"/>
  <pageSetup paperSize="9" scale="80" orientation="portrait" horizontalDpi="4294967292" verticalDpi="4294967292" r:id="rId1"/>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8A0B3-E1FA-F24B-876E-B3F980B210DC}">
  <dimension ref="A1:F182"/>
  <sheetViews>
    <sheetView showRuler="0" showWhiteSpace="0" view="pageBreakPreview" topLeftCell="A54" zoomScaleNormal="140" zoomScaleSheetLayoutView="100" zoomScalePageLayoutView="120" workbookViewId="0">
      <selection activeCell="F26" sqref="F26"/>
    </sheetView>
  </sheetViews>
  <sheetFormatPr defaultColWidth="9.109375" defaultRowHeight="13.2"/>
  <cols>
    <col min="1" max="1" width="3.44140625" style="51" customWidth="1"/>
    <col min="2" max="2" width="65.6640625" style="72" customWidth="1"/>
    <col min="3" max="3" width="6.33203125" style="11" customWidth="1"/>
    <col min="4" max="4" width="10.6640625" style="8" customWidth="1"/>
    <col min="5" max="5" width="10.44140625" style="8" customWidth="1"/>
    <col min="6" max="6" width="22" style="82" customWidth="1"/>
    <col min="7" max="16384" width="9.109375" style="9"/>
  </cols>
  <sheetData>
    <row r="1" spans="1:6" s="62" customFormat="1">
      <c r="A1" s="56"/>
      <c r="B1" s="57"/>
      <c r="C1" s="58"/>
      <c r="D1" s="59"/>
      <c r="E1" s="60"/>
      <c r="F1" s="61"/>
    </row>
    <row r="2" spans="1:6" s="62" customFormat="1">
      <c r="A2" s="63"/>
      <c r="B2" s="64" t="s">
        <v>10</v>
      </c>
      <c r="C2" s="65" t="s">
        <v>11</v>
      </c>
      <c r="D2" s="66" t="s">
        <v>12</v>
      </c>
      <c r="E2" s="65" t="s">
        <v>13</v>
      </c>
      <c r="F2" s="67" t="s">
        <v>14</v>
      </c>
    </row>
    <row r="3" spans="1:6" s="62" customFormat="1">
      <c r="A3" s="56"/>
      <c r="B3" s="57"/>
      <c r="C3" s="58"/>
      <c r="D3" s="59"/>
      <c r="E3" s="60"/>
      <c r="F3" s="61"/>
    </row>
    <row r="4" spans="1:6">
      <c r="A4" s="68"/>
      <c r="B4" s="69" t="s">
        <v>308</v>
      </c>
      <c r="C4" s="9"/>
      <c r="D4" s="9"/>
      <c r="E4" s="9"/>
      <c r="F4" s="70"/>
    </row>
    <row r="5" spans="1:6">
      <c r="A5" s="68"/>
      <c r="B5" s="71" t="s">
        <v>37</v>
      </c>
      <c r="C5" s="9"/>
      <c r="D5" s="9"/>
      <c r="E5" s="9"/>
      <c r="F5" s="70"/>
    </row>
    <row r="6" spans="1:6" ht="39.6">
      <c r="A6" s="68"/>
      <c r="B6" s="54" t="s">
        <v>309</v>
      </c>
      <c r="C6" s="9"/>
      <c r="D6" s="9"/>
      <c r="E6" s="9"/>
      <c r="F6" s="70"/>
    </row>
    <row r="7" spans="1:6">
      <c r="A7" s="68"/>
      <c r="B7" s="72" t="s">
        <v>330</v>
      </c>
      <c r="C7" s="9"/>
      <c r="D7" s="9"/>
      <c r="E7" s="9"/>
      <c r="F7" s="70"/>
    </row>
    <row r="8" spans="1:6">
      <c r="A8" s="68"/>
      <c r="B8" s="54" t="s">
        <v>331</v>
      </c>
      <c r="C8" s="9"/>
      <c r="D8" s="9"/>
      <c r="E8" s="9"/>
      <c r="F8" s="70"/>
    </row>
    <row r="9" spans="1:6">
      <c r="A9" s="68"/>
      <c r="B9" s="54" t="s">
        <v>332</v>
      </c>
      <c r="C9" s="9"/>
      <c r="D9" s="9"/>
      <c r="E9" s="9"/>
      <c r="F9" s="70"/>
    </row>
    <row r="10" spans="1:6">
      <c r="A10" s="68"/>
      <c r="B10" s="54" t="s">
        <v>333</v>
      </c>
      <c r="C10" s="9"/>
      <c r="D10" s="9"/>
      <c r="E10" s="9"/>
      <c r="F10" s="70"/>
    </row>
    <row r="11" spans="1:6" ht="26.4">
      <c r="A11" s="68"/>
      <c r="B11" s="73" t="s">
        <v>334</v>
      </c>
      <c r="C11" s="9"/>
      <c r="D11" s="9"/>
      <c r="E11" s="9"/>
      <c r="F11" s="70"/>
    </row>
    <row r="12" spans="1:6" ht="26.4">
      <c r="A12" s="68"/>
      <c r="B12" s="54" t="s">
        <v>335</v>
      </c>
      <c r="C12" s="9"/>
      <c r="D12" s="9"/>
      <c r="E12" s="9"/>
      <c r="F12" s="70"/>
    </row>
    <row r="13" spans="1:6" ht="26.4">
      <c r="A13" s="68"/>
      <c r="B13" s="54" t="s">
        <v>336</v>
      </c>
      <c r="C13" s="9"/>
      <c r="D13" s="9"/>
      <c r="E13" s="9"/>
      <c r="F13" s="70"/>
    </row>
    <row r="14" spans="1:6" s="2" customFormat="1">
      <c r="A14" s="51"/>
      <c r="B14" s="54" t="s">
        <v>333</v>
      </c>
      <c r="C14" s="9"/>
      <c r="D14" s="9"/>
      <c r="E14" s="9"/>
      <c r="F14" s="70"/>
    </row>
    <row r="15" spans="1:6" s="2" customFormat="1">
      <c r="A15" s="68"/>
      <c r="B15" s="54" t="s">
        <v>337</v>
      </c>
      <c r="C15" s="9"/>
      <c r="D15" s="9"/>
      <c r="E15" s="9"/>
      <c r="F15" s="70"/>
    </row>
    <row r="16" spans="1:6" s="2" customFormat="1" ht="39.6">
      <c r="A16" s="68"/>
      <c r="B16" s="73" t="s">
        <v>338</v>
      </c>
      <c r="C16" s="9"/>
      <c r="D16" s="9"/>
      <c r="E16" s="9"/>
      <c r="F16" s="70"/>
    </row>
    <row r="17" spans="1:6" s="2" customFormat="1" ht="22.05" customHeight="1">
      <c r="A17" s="68"/>
      <c r="B17" s="54" t="s">
        <v>513</v>
      </c>
      <c r="C17" s="9"/>
      <c r="D17" s="9"/>
      <c r="E17" s="9"/>
      <c r="F17" s="70"/>
    </row>
    <row r="18" spans="1:6" s="2" customFormat="1" ht="21" customHeight="1">
      <c r="A18" s="68"/>
      <c r="B18" s="54" t="s">
        <v>514</v>
      </c>
      <c r="C18" s="9"/>
      <c r="D18" s="9"/>
      <c r="E18" s="9"/>
      <c r="F18" s="70"/>
    </row>
    <row r="19" spans="1:6" s="2" customFormat="1" ht="18.45" customHeight="1">
      <c r="A19" s="68"/>
      <c r="B19" s="54" t="s">
        <v>515</v>
      </c>
      <c r="C19" s="9"/>
      <c r="D19" s="9"/>
      <c r="E19" s="9"/>
      <c r="F19" s="70"/>
    </row>
    <row r="20" spans="1:6" s="2" customFormat="1" ht="16.05" customHeight="1">
      <c r="A20" s="68"/>
      <c r="B20" s="54" t="s">
        <v>516</v>
      </c>
      <c r="C20" s="9"/>
      <c r="D20" s="9"/>
      <c r="E20" s="9"/>
      <c r="F20" s="70"/>
    </row>
    <row r="21" spans="1:6" s="2" customFormat="1">
      <c r="A21" s="68"/>
      <c r="B21" s="54"/>
      <c r="C21" s="9"/>
      <c r="D21" s="9"/>
      <c r="E21" s="9"/>
      <c r="F21" s="70"/>
    </row>
    <row r="22" spans="1:6" s="2" customFormat="1" ht="36.450000000000003" customHeight="1">
      <c r="A22" s="68"/>
      <c r="B22" s="72" t="s">
        <v>339</v>
      </c>
      <c r="C22" s="9"/>
      <c r="D22" s="9"/>
      <c r="E22" s="9"/>
      <c r="F22" s="70"/>
    </row>
    <row r="23" spans="1:6" s="2" customFormat="1" ht="15" customHeight="1">
      <c r="A23" s="68"/>
      <c r="B23" s="74" t="s">
        <v>340</v>
      </c>
      <c r="C23" s="9"/>
      <c r="D23" s="9"/>
      <c r="E23" s="9"/>
      <c r="F23" s="70"/>
    </row>
    <row r="24" spans="1:6" s="2" customFormat="1" ht="316.8">
      <c r="A24" s="68">
        <v>1</v>
      </c>
      <c r="B24" s="72" t="s">
        <v>694</v>
      </c>
      <c r="C24" s="9"/>
      <c r="D24" s="9"/>
      <c r="E24" s="9"/>
      <c r="F24" s="70"/>
    </row>
    <row r="25" spans="1:6" s="2" customFormat="1">
      <c r="A25" s="68"/>
      <c r="B25" s="72"/>
      <c r="C25" s="9" t="s">
        <v>2</v>
      </c>
      <c r="D25" s="75">
        <v>1</v>
      </c>
      <c r="E25" s="9"/>
      <c r="F25" s="70">
        <f>D25*E25</f>
        <v>0</v>
      </c>
    </row>
    <row r="26" spans="1:6" s="2" customFormat="1" ht="145.19999999999999">
      <c r="A26" s="68">
        <v>2</v>
      </c>
      <c r="B26" s="72" t="s">
        <v>343</v>
      </c>
      <c r="C26" s="9"/>
      <c r="D26" s="9"/>
      <c r="E26" s="9"/>
      <c r="F26" s="70"/>
    </row>
    <row r="27" spans="1:6" s="2" customFormat="1">
      <c r="A27" s="68"/>
      <c r="B27" s="72"/>
      <c r="C27" s="9" t="s">
        <v>2</v>
      </c>
      <c r="D27" s="75">
        <v>1</v>
      </c>
      <c r="E27" s="9"/>
      <c r="F27" s="70">
        <f>D27*E27</f>
        <v>0</v>
      </c>
    </row>
    <row r="28" spans="1:6" s="2" customFormat="1" ht="52.8">
      <c r="A28" s="68">
        <v>3</v>
      </c>
      <c r="B28" s="72" t="s">
        <v>344</v>
      </c>
      <c r="C28" s="9"/>
      <c r="D28" s="9"/>
      <c r="E28" s="9"/>
      <c r="F28" s="70"/>
    </row>
    <row r="29" spans="1:6" s="2" customFormat="1">
      <c r="A29" s="68"/>
      <c r="B29" s="76"/>
      <c r="C29" s="9" t="s">
        <v>2</v>
      </c>
      <c r="D29" s="75">
        <v>1</v>
      </c>
      <c r="E29" s="9"/>
      <c r="F29" s="70">
        <f>D29*E29</f>
        <v>0</v>
      </c>
    </row>
    <row r="30" spans="1:6" s="2" customFormat="1" ht="105.6">
      <c r="A30" s="68">
        <v>4</v>
      </c>
      <c r="B30" s="72" t="s">
        <v>345</v>
      </c>
      <c r="C30" s="9"/>
      <c r="D30" s="9"/>
      <c r="E30" s="9"/>
      <c r="F30" s="70"/>
    </row>
    <row r="31" spans="1:6" s="2" customFormat="1">
      <c r="A31" s="68"/>
      <c r="B31" s="76"/>
      <c r="C31" s="9" t="s">
        <v>2</v>
      </c>
      <c r="D31" s="75">
        <v>1</v>
      </c>
      <c r="E31" s="9"/>
      <c r="F31" s="70">
        <f>D31*E31</f>
        <v>0</v>
      </c>
    </row>
    <row r="32" spans="1:6" s="2" customFormat="1" ht="94.05" customHeight="1">
      <c r="A32" s="68">
        <v>5</v>
      </c>
      <c r="B32" s="72" t="s">
        <v>346</v>
      </c>
      <c r="C32" s="9"/>
      <c r="D32" s="9"/>
      <c r="E32" s="9"/>
      <c r="F32" s="70"/>
    </row>
    <row r="33" spans="1:6" s="2" customFormat="1" ht="13.95" customHeight="1">
      <c r="A33" s="68"/>
      <c r="B33" s="77"/>
      <c r="C33" s="9" t="s">
        <v>2</v>
      </c>
      <c r="D33" s="75">
        <v>1</v>
      </c>
      <c r="E33" s="9"/>
      <c r="F33" s="70">
        <f>D33*E33</f>
        <v>0</v>
      </c>
    </row>
    <row r="34" spans="1:6" s="2" customFormat="1" ht="13.95" customHeight="1">
      <c r="A34" s="68">
        <v>6</v>
      </c>
      <c r="B34" s="78" t="s">
        <v>341</v>
      </c>
      <c r="C34" s="9"/>
      <c r="D34" s="9"/>
      <c r="E34" s="9"/>
      <c r="F34" s="70"/>
    </row>
    <row r="35" spans="1:6" s="2" customFormat="1" ht="13.95" customHeight="1">
      <c r="A35" s="68"/>
      <c r="B35" s="78"/>
      <c r="C35" s="9" t="s">
        <v>2</v>
      </c>
      <c r="D35" s="75">
        <v>1</v>
      </c>
      <c r="E35" s="9"/>
      <c r="F35" s="70">
        <f>D35*E35</f>
        <v>0</v>
      </c>
    </row>
    <row r="36" spans="1:6" s="2" customFormat="1" ht="13.95" customHeight="1">
      <c r="A36" s="68">
        <v>7</v>
      </c>
      <c r="B36" s="54" t="s">
        <v>342</v>
      </c>
      <c r="E36" s="9"/>
      <c r="F36" s="70"/>
    </row>
    <row r="37" spans="1:6" s="2" customFormat="1" ht="13.95" customHeight="1">
      <c r="A37" s="68"/>
      <c r="B37" s="79"/>
      <c r="C37" s="9" t="s">
        <v>2</v>
      </c>
      <c r="D37" s="75">
        <v>1</v>
      </c>
      <c r="E37" s="9"/>
      <c r="F37" s="70">
        <f>D37*E37</f>
        <v>0</v>
      </c>
    </row>
    <row r="38" spans="1:6">
      <c r="A38" s="68">
        <v>8</v>
      </c>
      <c r="B38" s="80" t="s">
        <v>347</v>
      </c>
      <c r="C38" s="81"/>
      <c r="E38" s="31"/>
    </row>
    <row r="39" spans="1:6">
      <c r="A39" s="68"/>
      <c r="B39" s="80"/>
      <c r="C39" s="83"/>
      <c r="D39" s="9"/>
      <c r="E39" s="9"/>
      <c r="F39" s="70"/>
    </row>
    <row r="40" spans="1:6">
      <c r="B40" s="84" t="s">
        <v>308</v>
      </c>
      <c r="C40" s="85"/>
      <c r="D40" s="9"/>
      <c r="E40" s="9"/>
      <c r="F40" s="70"/>
    </row>
    <row r="41" spans="1:6">
      <c r="C41" s="9"/>
      <c r="D41" s="9"/>
      <c r="E41" s="9"/>
      <c r="F41" s="70"/>
    </row>
    <row r="42" spans="1:6" ht="26.4">
      <c r="A42" s="51">
        <v>9</v>
      </c>
      <c r="B42" s="86" t="s">
        <v>521</v>
      </c>
      <c r="C42" s="9"/>
      <c r="D42" s="9"/>
      <c r="E42" s="9"/>
      <c r="F42" s="70"/>
    </row>
    <row r="43" spans="1:6" ht="92.4">
      <c r="B43" s="86" t="s">
        <v>522</v>
      </c>
      <c r="C43" s="9"/>
      <c r="D43" s="9"/>
      <c r="E43" s="9"/>
      <c r="F43" s="70"/>
    </row>
    <row r="44" spans="1:6">
      <c r="B44" s="77" t="s">
        <v>494</v>
      </c>
      <c r="C44" s="9" t="s">
        <v>8</v>
      </c>
      <c r="D44" s="75">
        <v>56</v>
      </c>
      <c r="E44" s="9"/>
      <c r="F44" s="70">
        <f>D44*E44</f>
        <v>0</v>
      </c>
    </row>
    <row r="45" spans="1:6">
      <c r="B45" s="77"/>
      <c r="C45" s="9"/>
      <c r="D45" s="9"/>
      <c r="E45" s="9"/>
      <c r="F45" s="70"/>
    </row>
    <row r="46" spans="1:6" ht="26.4">
      <c r="A46" s="51">
        <v>10</v>
      </c>
      <c r="B46" s="72" t="s">
        <v>21</v>
      </c>
      <c r="C46" s="9"/>
      <c r="D46" s="9"/>
      <c r="E46" s="9"/>
      <c r="F46" s="70"/>
    </row>
    <row r="47" spans="1:6">
      <c r="B47" s="72" t="s">
        <v>22</v>
      </c>
      <c r="C47" s="9" t="s">
        <v>24</v>
      </c>
      <c r="D47" s="75">
        <v>50</v>
      </c>
      <c r="E47" s="9"/>
      <c r="F47" s="70">
        <f>D47*E47</f>
        <v>0</v>
      </c>
    </row>
    <row r="48" spans="1:6">
      <c r="B48" s="72" t="s">
        <v>23</v>
      </c>
      <c r="C48" s="9" t="s">
        <v>24</v>
      </c>
      <c r="D48" s="75">
        <v>50</v>
      </c>
      <c r="E48" s="9"/>
      <c r="F48" s="70">
        <f>D48*E48</f>
        <v>0</v>
      </c>
    </row>
    <row r="49" spans="1:6">
      <c r="C49" s="9"/>
      <c r="D49" s="9"/>
      <c r="E49" s="9"/>
      <c r="F49" s="70"/>
    </row>
    <row r="50" spans="1:6" ht="39.6">
      <c r="A50" s="51">
        <v>11</v>
      </c>
      <c r="B50" s="86" t="s">
        <v>29</v>
      </c>
      <c r="C50" s="9"/>
      <c r="D50" s="9"/>
      <c r="E50" s="9"/>
      <c r="F50" s="70"/>
    </row>
    <row r="51" spans="1:6">
      <c r="C51" s="9" t="s">
        <v>8</v>
      </c>
      <c r="D51" s="75">
        <v>12</v>
      </c>
      <c r="E51" s="9"/>
      <c r="F51" s="70">
        <f>D51*E51</f>
        <v>0</v>
      </c>
    </row>
    <row r="52" spans="1:6" ht="26.4">
      <c r="A52" s="51">
        <v>12</v>
      </c>
      <c r="B52" s="87" t="s">
        <v>30</v>
      </c>
      <c r="C52" s="9"/>
      <c r="D52" s="9"/>
      <c r="E52" s="9"/>
      <c r="F52" s="70"/>
    </row>
    <row r="53" spans="1:6">
      <c r="B53" s="77"/>
      <c r="C53" s="9" t="s">
        <v>9</v>
      </c>
      <c r="D53" s="75">
        <v>12</v>
      </c>
      <c r="E53" s="9"/>
      <c r="F53" s="70">
        <f>D53*E53</f>
        <v>0</v>
      </c>
    </row>
    <row r="54" spans="1:6" ht="52.8">
      <c r="A54" s="51">
        <v>13</v>
      </c>
      <c r="B54" s="87" t="s">
        <v>25</v>
      </c>
      <c r="C54" s="9"/>
      <c r="D54" s="9"/>
      <c r="E54" s="9"/>
      <c r="F54" s="70"/>
    </row>
    <row r="55" spans="1:6">
      <c r="B55" s="86" t="s">
        <v>26</v>
      </c>
      <c r="C55" s="9" t="s">
        <v>8</v>
      </c>
      <c r="D55" s="75">
        <v>6</v>
      </c>
      <c r="E55" s="9"/>
      <c r="F55" s="70">
        <f>D55*E55</f>
        <v>0</v>
      </c>
    </row>
    <row r="56" spans="1:6">
      <c r="C56" s="9"/>
      <c r="D56" s="9"/>
      <c r="E56" s="9"/>
      <c r="F56" s="9"/>
    </row>
    <row r="57" spans="1:6">
      <c r="A57" s="51">
        <v>14</v>
      </c>
      <c r="B57" s="86" t="s">
        <v>27</v>
      </c>
      <c r="C57" s="9"/>
      <c r="D57" s="9"/>
      <c r="E57" s="9"/>
      <c r="F57" s="9"/>
    </row>
    <row r="58" spans="1:6">
      <c r="B58" s="77"/>
      <c r="C58" s="9" t="s">
        <v>9</v>
      </c>
      <c r="D58" s="75">
        <v>13.2</v>
      </c>
      <c r="E58" s="9"/>
      <c r="F58" s="70">
        <f>D58*E58</f>
        <v>0</v>
      </c>
    </row>
    <row r="59" spans="1:6">
      <c r="B59" s="77"/>
      <c r="C59" s="9"/>
      <c r="D59" s="9"/>
      <c r="E59" s="9"/>
      <c r="F59" s="9"/>
    </row>
    <row r="60" spans="1:6" ht="85.8" customHeight="1">
      <c r="A60" s="51">
        <v>15</v>
      </c>
      <c r="B60" s="87" t="s">
        <v>695</v>
      </c>
      <c r="C60" s="9"/>
      <c r="D60" s="9"/>
      <c r="E60" s="9"/>
      <c r="F60" s="70"/>
    </row>
    <row r="61" spans="1:6">
      <c r="B61" s="87"/>
      <c r="C61" s="9" t="s">
        <v>9</v>
      </c>
      <c r="D61" s="75">
        <v>12.4</v>
      </c>
      <c r="E61" s="9"/>
      <c r="F61" s="70">
        <f>D61*E61</f>
        <v>0</v>
      </c>
    </row>
    <row r="62" spans="1:6">
      <c r="B62" s="87"/>
      <c r="C62" s="9"/>
      <c r="D62" s="9"/>
      <c r="E62" s="9"/>
      <c r="F62" s="70"/>
    </row>
    <row r="63" spans="1:6" ht="39.6">
      <c r="A63" s="51">
        <v>16</v>
      </c>
      <c r="B63" s="87" t="s">
        <v>523</v>
      </c>
      <c r="C63" s="9"/>
      <c r="D63" s="9"/>
      <c r="E63" s="9"/>
      <c r="F63" s="70"/>
    </row>
    <row r="64" spans="1:6">
      <c r="B64" s="87"/>
      <c r="C64" s="9" t="s">
        <v>8</v>
      </c>
      <c r="D64" s="75">
        <v>40</v>
      </c>
      <c r="E64" s="9"/>
      <c r="F64" s="70">
        <f>D64*E64</f>
        <v>0</v>
      </c>
    </row>
    <row r="65" spans="1:6">
      <c r="B65" s="87"/>
      <c r="C65" s="9"/>
      <c r="D65" s="9"/>
      <c r="E65" s="9"/>
      <c r="F65" s="70"/>
    </row>
    <row r="66" spans="1:6">
      <c r="A66" s="51">
        <v>17</v>
      </c>
      <c r="B66" s="87" t="s">
        <v>524</v>
      </c>
      <c r="C66" s="9" t="s">
        <v>8</v>
      </c>
      <c r="D66" s="75">
        <v>10</v>
      </c>
      <c r="E66" s="9"/>
      <c r="F66" s="70">
        <f>D66*E66</f>
        <v>0</v>
      </c>
    </row>
    <row r="67" spans="1:6">
      <c r="B67" s="87"/>
      <c r="C67" s="9"/>
      <c r="D67" s="9"/>
      <c r="E67" s="9"/>
      <c r="F67" s="70"/>
    </row>
    <row r="68" spans="1:6" ht="66">
      <c r="A68" s="51">
        <v>18</v>
      </c>
      <c r="B68" s="88" t="s">
        <v>533</v>
      </c>
      <c r="C68" s="89" t="s">
        <v>534</v>
      </c>
      <c r="D68" s="90">
        <v>1</v>
      </c>
      <c r="E68" s="91"/>
      <c r="F68" s="92">
        <f>D68*E68</f>
        <v>0</v>
      </c>
    </row>
    <row r="69" spans="1:6">
      <c r="B69" s="87"/>
      <c r="C69" s="9"/>
      <c r="D69" s="9"/>
      <c r="E69" s="9"/>
      <c r="F69" s="70"/>
    </row>
    <row r="70" spans="1:6" ht="26.4">
      <c r="A70" s="93" t="s">
        <v>536</v>
      </c>
      <c r="B70" s="94" t="s">
        <v>535</v>
      </c>
      <c r="C70" s="89" t="s">
        <v>534</v>
      </c>
      <c r="D70" s="90">
        <v>1</v>
      </c>
      <c r="E70" s="91"/>
      <c r="F70" s="92">
        <f t="shared" ref="F70" si="0">D70*E70</f>
        <v>0</v>
      </c>
    </row>
    <row r="71" spans="1:6">
      <c r="B71" s="87"/>
      <c r="C71" s="9"/>
      <c r="D71" s="9"/>
      <c r="E71" s="9"/>
      <c r="F71" s="70"/>
    </row>
    <row r="72" spans="1:6">
      <c r="B72" s="87"/>
      <c r="C72" s="9"/>
      <c r="D72" s="9"/>
      <c r="E72" s="9"/>
      <c r="F72" s="70"/>
    </row>
    <row r="73" spans="1:6">
      <c r="B73" s="87"/>
      <c r="C73" s="9"/>
      <c r="D73" s="9"/>
      <c r="E73" s="9"/>
      <c r="F73" s="70"/>
    </row>
    <row r="74" spans="1:6" ht="31.05" customHeight="1" thickBot="1">
      <c r="A74" s="95"/>
      <c r="B74" s="96" t="s">
        <v>495</v>
      </c>
      <c r="C74" s="97"/>
      <c r="D74" s="97"/>
      <c r="E74" s="97"/>
      <c r="F74" s="98">
        <f>SUM(F24:F70)</f>
        <v>0</v>
      </c>
    </row>
    <row r="75" spans="1:6" ht="13.8" thickTop="1">
      <c r="B75" s="77"/>
      <c r="C75" s="9"/>
      <c r="D75" s="9"/>
      <c r="E75" s="9"/>
      <c r="F75" s="70"/>
    </row>
    <row r="76" spans="1:6">
      <c r="B76" s="99"/>
      <c r="C76" s="9"/>
      <c r="D76" s="9"/>
      <c r="E76" s="9"/>
      <c r="F76" s="70"/>
    </row>
    <row r="77" spans="1:6">
      <c r="B77" s="100"/>
      <c r="C77" s="9"/>
      <c r="D77" s="9"/>
      <c r="E77" s="9"/>
      <c r="F77" s="70"/>
    </row>
    <row r="78" spans="1:6">
      <c r="B78" s="73"/>
      <c r="C78" s="9"/>
      <c r="D78" s="9"/>
      <c r="E78" s="9"/>
      <c r="F78" s="70"/>
    </row>
    <row r="79" spans="1:6">
      <c r="B79" s="100"/>
      <c r="C79" s="9"/>
      <c r="D79" s="9"/>
      <c r="E79" s="9"/>
      <c r="F79" s="70"/>
    </row>
    <row r="80" spans="1:6">
      <c r="B80" s="73"/>
      <c r="C80" s="9"/>
      <c r="D80" s="9"/>
      <c r="E80" s="9"/>
      <c r="F80" s="70"/>
    </row>
    <row r="81" spans="2:6">
      <c r="B81" s="100"/>
      <c r="C81" s="9"/>
      <c r="D81" s="9"/>
      <c r="E81" s="9"/>
      <c r="F81" s="70"/>
    </row>
    <row r="82" spans="2:6">
      <c r="C82" s="9"/>
      <c r="D82" s="9"/>
      <c r="E82" s="9"/>
      <c r="F82" s="70"/>
    </row>
    <row r="83" spans="2:6">
      <c r="B83" s="77"/>
      <c r="C83" s="9"/>
      <c r="D83" s="9"/>
      <c r="E83" s="9"/>
      <c r="F83" s="70"/>
    </row>
    <row r="84" spans="2:6">
      <c r="B84" s="77"/>
      <c r="C84" s="9"/>
      <c r="D84" s="9"/>
      <c r="E84" s="9"/>
      <c r="F84" s="70"/>
    </row>
    <row r="85" spans="2:6">
      <c r="B85" s="77"/>
      <c r="C85" s="9"/>
      <c r="D85" s="9"/>
      <c r="E85" s="9"/>
      <c r="F85" s="70"/>
    </row>
    <row r="86" spans="2:6">
      <c r="B86" s="77"/>
      <c r="C86" s="9"/>
      <c r="D86" s="9"/>
      <c r="E86" s="9"/>
      <c r="F86" s="70"/>
    </row>
    <row r="87" spans="2:6">
      <c r="B87" s="77"/>
      <c r="C87" s="9"/>
      <c r="D87" s="9"/>
      <c r="E87" s="9"/>
      <c r="F87" s="70"/>
    </row>
    <row r="88" spans="2:6">
      <c r="B88" s="77"/>
      <c r="C88" s="9"/>
      <c r="D88" s="9"/>
      <c r="E88" s="9"/>
      <c r="F88" s="70"/>
    </row>
    <row r="89" spans="2:6">
      <c r="B89" s="77"/>
      <c r="C89" s="9"/>
      <c r="D89" s="9"/>
      <c r="E89" s="9"/>
      <c r="F89" s="70"/>
    </row>
    <row r="90" spans="2:6">
      <c r="B90" s="77"/>
      <c r="C90" s="9"/>
      <c r="D90" s="9"/>
      <c r="E90" s="9"/>
      <c r="F90" s="70"/>
    </row>
    <row r="91" spans="2:6">
      <c r="B91" s="77"/>
      <c r="C91" s="9"/>
      <c r="D91" s="9"/>
      <c r="E91" s="9"/>
      <c r="F91" s="70"/>
    </row>
    <row r="92" spans="2:6">
      <c r="B92" s="77"/>
      <c r="C92" s="9"/>
      <c r="D92" s="9"/>
      <c r="E92" s="9"/>
      <c r="F92" s="70"/>
    </row>
    <row r="93" spans="2:6">
      <c r="B93" s="77"/>
      <c r="C93" s="9"/>
      <c r="D93" s="9"/>
      <c r="E93" s="9"/>
      <c r="F93" s="70"/>
    </row>
    <row r="94" spans="2:6">
      <c r="B94" s="77"/>
      <c r="C94" s="9"/>
      <c r="D94" s="9"/>
      <c r="E94" s="9"/>
      <c r="F94" s="70"/>
    </row>
    <row r="95" spans="2:6">
      <c r="B95" s="77"/>
      <c r="C95" s="9"/>
      <c r="D95" s="9"/>
      <c r="E95" s="9"/>
      <c r="F95" s="70"/>
    </row>
    <row r="96" spans="2:6">
      <c r="B96" s="77"/>
      <c r="C96" s="9"/>
      <c r="D96" s="9"/>
      <c r="E96" s="9"/>
      <c r="F96" s="70"/>
    </row>
    <row r="97" spans="2:6" ht="28.05" customHeight="1">
      <c r="B97" s="77"/>
      <c r="C97" s="9"/>
      <c r="D97" s="9"/>
      <c r="E97" s="9"/>
      <c r="F97" s="70"/>
    </row>
    <row r="98" spans="2:6">
      <c r="B98" s="77"/>
      <c r="C98" s="9"/>
      <c r="D98" s="9"/>
      <c r="E98" s="9"/>
      <c r="F98" s="70"/>
    </row>
    <row r="99" spans="2:6">
      <c r="B99" s="77"/>
      <c r="C99" s="9"/>
      <c r="D99" s="9"/>
      <c r="E99" s="9"/>
      <c r="F99" s="70"/>
    </row>
    <row r="100" spans="2:6">
      <c r="B100" s="77"/>
      <c r="C100" s="9"/>
      <c r="D100" s="9"/>
      <c r="E100" s="9"/>
      <c r="F100" s="70"/>
    </row>
    <row r="101" spans="2:6">
      <c r="B101" s="77"/>
      <c r="C101" s="9"/>
      <c r="D101" s="9"/>
      <c r="E101" s="9"/>
      <c r="F101" s="70"/>
    </row>
    <row r="102" spans="2:6">
      <c r="B102" s="77"/>
      <c r="C102" s="9"/>
      <c r="D102" s="9"/>
      <c r="E102" s="9"/>
      <c r="F102" s="70"/>
    </row>
    <row r="103" spans="2:6">
      <c r="B103" s="77"/>
      <c r="C103" s="9"/>
      <c r="D103" s="9"/>
      <c r="E103" s="9"/>
      <c r="F103" s="70"/>
    </row>
    <row r="104" spans="2:6">
      <c r="B104" s="77"/>
      <c r="C104" s="9"/>
      <c r="D104" s="9"/>
      <c r="E104" s="9"/>
      <c r="F104" s="70"/>
    </row>
    <row r="105" spans="2:6">
      <c r="B105" s="77"/>
      <c r="C105" s="9"/>
      <c r="D105" s="9"/>
      <c r="E105" s="9"/>
      <c r="F105" s="70"/>
    </row>
    <row r="106" spans="2:6">
      <c r="B106" s="77"/>
      <c r="C106" s="9"/>
      <c r="D106" s="9"/>
      <c r="E106" s="9"/>
      <c r="F106" s="70"/>
    </row>
    <row r="107" spans="2:6">
      <c r="B107" s="77"/>
      <c r="C107" s="9"/>
      <c r="D107" s="9"/>
      <c r="E107" s="9"/>
      <c r="F107" s="70"/>
    </row>
    <row r="108" spans="2:6">
      <c r="B108" s="77"/>
      <c r="C108" s="9"/>
      <c r="D108" s="9"/>
      <c r="E108" s="9"/>
      <c r="F108" s="9"/>
    </row>
    <row r="109" spans="2:6">
      <c r="B109" s="77"/>
      <c r="C109" s="9"/>
      <c r="D109" s="9"/>
      <c r="E109" s="9"/>
      <c r="F109" s="9"/>
    </row>
    <row r="110" spans="2:6">
      <c r="B110" s="77"/>
      <c r="C110" s="9"/>
      <c r="D110" s="9"/>
      <c r="E110" s="9"/>
      <c r="F110" s="9"/>
    </row>
    <row r="111" spans="2:6">
      <c r="B111" s="77"/>
      <c r="C111" s="9"/>
      <c r="D111" s="9"/>
      <c r="E111" s="9"/>
      <c r="F111" s="9"/>
    </row>
    <row r="112" spans="2:6">
      <c r="B112" s="77"/>
      <c r="C112" s="9"/>
      <c r="D112" s="9"/>
      <c r="E112" s="9"/>
      <c r="F112" s="70"/>
    </row>
    <row r="113" spans="2:6">
      <c r="B113" s="77"/>
      <c r="C113" s="9"/>
      <c r="D113" s="9"/>
      <c r="E113" s="9"/>
      <c r="F113" s="70"/>
    </row>
    <row r="114" spans="2:6">
      <c r="B114" s="77"/>
      <c r="C114" s="9"/>
      <c r="D114" s="9"/>
      <c r="E114" s="9"/>
      <c r="F114" s="70"/>
    </row>
    <row r="115" spans="2:6">
      <c r="B115" s="77"/>
      <c r="C115" s="9"/>
      <c r="D115" s="9"/>
      <c r="E115" s="9"/>
      <c r="F115" s="70"/>
    </row>
    <row r="116" spans="2:6">
      <c r="B116" s="77"/>
      <c r="C116" s="9"/>
      <c r="D116" s="9"/>
      <c r="E116" s="9"/>
      <c r="F116" s="70"/>
    </row>
    <row r="117" spans="2:6">
      <c r="B117" s="77"/>
      <c r="C117" s="9"/>
      <c r="D117" s="9"/>
      <c r="E117" s="9"/>
      <c r="F117" s="70"/>
    </row>
    <row r="118" spans="2:6">
      <c r="B118" s="77"/>
      <c r="C118" s="9"/>
      <c r="D118" s="9"/>
      <c r="E118" s="9"/>
      <c r="F118" s="70"/>
    </row>
    <row r="119" spans="2:6">
      <c r="B119" s="77"/>
      <c r="C119" s="9"/>
      <c r="D119" s="9"/>
      <c r="E119" s="9"/>
      <c r="F119" s="70"/>
    </row>
    <row r="120" spans="2:6">
      <c r="B120" s="77"/>
      <c r="C120" s="9"/>
      <c r="D120" s="9"/>
      <c r="E120" s="9"/>
      <c r="F120" s="70"/>
    </row>
    <row r="121" spans="2:6">
      <c r="B121" s="77"/>
      <c r="C121" s="9"/>
      <c r="D121" s="9"/>
      <c r="E121" s="9"/>
      <c r="F121" s="70"/>
    </row>
    <row r="122" spans="2:6">
      <c r="B122" s="77"/>
      <c r="C122" s="9"/>
      <c r="D122" s="9"/>
      <c r="E122" s="9"/>
      <c r="F122" s="70"/>
    </row>
    <row r="123" spans="2:6">
      <c r="B123" s="77"/>
      <c r="C123" s="9"/>
      <c r="D123" s="9"/>
      <c r="E123" s="9"/>
      <c r="F123" s="70"/>
    </row>
    <row r="124" spans="2:6">
      <c r="B124" s="77"/>
      <c r="C124" s="9"/>
      <c r="D124" s="9"/>
      <c r="E124" s="9"/>
      <c r="F124" s="70"/>
    </row>
    <row r="125" spans="2:6">
      <c r="B125" s="77"/>
      <c r="C125" s="9"/>
      <c r="D125" s="9"/>
      <c r="E125" s="9"/>
      <c r="F125" s="70"/>
    </row>
    <row r="126" spans="2:6">
      <c r="B126" s="77"/>
      <c r="C126" s="9"/>
      <c r="D126" s="9"/>
      <c r="E126" s="9"/>
      <c r="F126" s="70"/>
    </row>
    <row r="127" spans="2:6">
      <c r="B127" s="77"/>
      <c r="C127" s="9"/>
      <c r="D127" s="9"/>
      <c r="E127" s="9"/>
      <c r="F127" s="70"/>
    </row>
    <row r="128" spans="2:6">
      <c r="B128" s="77"/>
      <c r="C128" s="9"/>
      <c r="D128" s="9"/>
      <c r="E128" s="9"/>
      <c r="F128" s="70"/>
    </row>
    <row r="129" spans="2:6">
      <c r="B129" s="77"/>
      <c r="C129" s="9"/>
      <c r="D129" s="9"/>
      <c r="E129" s="9"/>
      <c r="F129" s="70"/>
    </row>
    <row r="130" spans="2:6">
      <c r="B130" s="77"/>
      <c r="C130" s="9"/>
      <c r="D130" s="9"/>
      <c r="E130" s="9"/>
      <c r="F130" s="70"/>
    </row>
    <row r="131" spans="2:6">
      <c r="B131" s="77"/>
      <c r="C131" s="9"/>
      <c r="D131" s="9"/>
      <c r="E131" s="9"/>
      <c r="F131" s="70"/>
    </row>
    <row r="132" spans="2:6">
      <c r="B132" s="77"/>
      <c r="C132" s="9"/>
      <c r="D132" s="9"/>
      <c r="E132" s="9"/>
      <c r="F132" s="70"/>
    </row>
    <row r="133" spans="2:6">
      <c r="B133" s="77"/>
      <c r="C133" s="9"/>
      <c r="D133" s="9"/>
      <c r="E133" s="9"/>
      <c r="F133" s="70"/>
    </row>
    <row r="134" spans="2:6">
      <c r="B134" s="77"/>
      <c r="C134" s="9"/>
      <c r="D134" s="9"/>
      <c r="E134" s="9"/>
      <c r="F134" s="70"/>
    </row>
    <row r="135" spans="2:6">
      <c r="B135" s="77"/>
      <c r="C135" s="9"/>
      <c r="D135" s="9"/>
      <c r="E135" s="9"/>
      <c r="F135" s="70"/>
    </row>
    <row r="136" spans="2:6">
      <c r="B136" s="77"/>
      <c r="C136" s="9"/>
      <c r="D136" s="9"/>
      <c r="E136" s="9"/>
      <c r="F136" s="70"/>
    </row>
    <row r="137" spans="2:6">
      <c r="B137" s="77"/>
      <c r="C137" s="9"/>
      <c r="D137" s="9"/>
      <c r="E137" s="9"/>
      <c r="F137" s="70"/>
    </row>
    <row r="138" spans="2:6">
      <c r="B138" s="77"/>
      <c r="C138" s="9"/>
      <c r="D138" s="9"/>
      <c r="E138" s="9"/>
      <c r="F138" s="70"/>
    </row>
    <row r="139" spans="2:6">
      <c r="B139" s="77"/>
      <c r="C139" s="9"/>
      <c r="D139" s="9"/>
      <c r="E139" s="9"/>
      <c r="F139" s="70"/>
    </row>
    <row r="140" spans="2:6">
      <c r="B140" s="77"/>
      <c r="C140" s="9"/>
      <c r="D140" s="9"/>
      <c r="E140" s="31"/>
    </row>
    <row r="141" spans="2:6">
      <c r="B141" s="77"/>
      <c r="C141" s="9"/>
      <c r="D141" s="9"/>
      <c r="E141" s="31"/>
    </row>
    <row r="142" spans="2:6">
      <c r="C142" s="9"/>
      <c r="D142" s="9"/>
      <c r="E142" s="31"/>
    </row>
    <row r="143" spans="2:6">
      <c r="C143" s="9"/>
      <c r="D143" s="9"/>
      <c r="E143" s="31"/>
    </row>
    <row r="144" spans="2:6">
      <c r="C144" s="9"/>
      <c r="D144" s="9"/>
      <c r="E144" s="31"/>
    </row>
    <row r="145" spans="3:5">
      <c r="C145" s="9"/>
      <c r="D145" s="9"/>
      <c r="E145" s="31"/>
    </row>
    <row r="146" spans="3:5">
      <c r="C146" s="9"/>
      <c r="D146" s="9"/>
      <c r="E146" s="31"/>
    </row>
    <row r="147" spans="3:5">
      <c r="C147" s="9"/>
      <c r="D147" s="9"/>
      <c r="E147" s="31"/>
    </row>
    <row r="148" spans="3:5">
      <c r="C148" s="9"/>
      <c r="D148" s="9"/>
      <c r="E148" s="31"/>
    </row>
    <row r="149" spans="3:5">
      <c r="C149" s="9"/>
      <c r="D149" s="9"/>
      <c r="E149" s="31"/>
    </row>
    <row r="150" spans="3:5">
      <c r="C150" s="9"/>
      <c r="D150" s="9"/>
      <c r="E150" s="31"/>
    </row>
    <row r="151" spans="3:5">
      <c r="C151" s="9"/>
      <c r="D151" s="9"/>
      <c r="E151" s="31"/>
    </row>
    <row r="152" spans="3:5">
      <c r="C152" s="9"/>
      <c r="D152" s="9"/>
      <c r="E152" s="31"/>
    </row>
    <row r="153" spans="3:5">
      <c r="C153" s="9"/>
      <c r="D153" s="9"/>
      <c r="E153" s="31"/>
    </row>
    <row r="154" spans="3:5">
      <c r="C154" s="9"/>
      <c r="D154" s="9"/>
      <c r="E154" s="31"/>
    </row>
    <row r="155" spans="3:5">
      <c r="C155" s="9"/>
      <c r="D155" s="9"/>
      <c r="E155" s="31"/>
    </row>
    <row r="156" spans="3:5">
      <c r="C156" s="9"/>
      <c r="D156" s="9"/>
      <c r="E156" s="31"/>
    </row>
    <row r="157" spans="3:5">
      <c r="C157" s="9"/>
      <c r="D157" s="9"/>
      <c r="E157" s="31"/>
    </row>
    <row r="158" spans="3:5">
      <c r="C158" s="9"/>
      <c r="D158" s="9"/>
      <c r="E158" s="31"/>
    </row>
    <row r="159" spans="3:5">
      <c r="C159" s="9"/>
      <c r="D159" s="9"/>
      <c r="E159" s="31"/>
    </row>
    <row r="160" spans="3:5">
      <c r="C160" s="9"/>
      <c r="D160" s="9"/>
      <c r="E160" s="31"/>
    </row>
    <row r="161" spans="3:5">
      <c r="C161" s="9"/>
      <c r="D161" s="9"/>
      <c r="E161" s="31"/>
    </row>
    <row r="162" spans="3:5">
      <c r="C162" s="9"/>
      <c r="D162" s="9"/>
      <c r="E162" s="31"/>
    </row>
    <row r="163" spans="3:5">
      <c r="C163" s="9"/>
      <c r="D163" s="9"/>
      <c r="E163" s="31"/>
    </row>
    <row r="164" spans="3:5">
      <c r="C164" s="9"/>
      <c r="D164" s="9"/>
      <c r="E164" s="31"/>
    </row>
    <row r="165" spans="3:5">
      <c r="C165" s="9"/>
      <c r="D165" s="9"/>
      <c r="E165" s="31"/>
    </row>
    <row r="166" spans="3:5">
      <c r="C166" s="9"/>
      <c r="D166" s="9"/>
      <c r="E166" s="31"/>
    </row>
    <row r="167" spans="3:5">
      <c r="C167" s="9"/>
      <c r="D167" s="9"/>
      <c r="E167" s="31"/>
    </row>
    <row r="168" spans="3:5">
      <c r="C168" s="9"/>
      <c r="D168" s="9"/>
      <c r="E168" s="31"/>
    </row>
    <row r="169" spans="3:5">
      <c r="C169" s="9"/>
      <c r="D169" s="9"/>
      <c r="E169" s="31"/>
    </row>
    <row r="170" spans="3:5">
      <c r="C170" s="9"/>
      <c r="D170" s="9"/>
      <c r="E170" s="31"/>
    </row>
    <row r="171" spans="3:5">
      <c r="C171" s="9"/>
      <c r="D171" s="9"/>
      <c r="E171" s="31"/>
    </row>
    <row r="172" spans="3:5">
      <c r="C172" s="9"/>
      <c r="D172" s="9"/>
      <c r="E172" s="31"/>
    </row>
    <row r="173" spans="3:5">
      <c r="C173" s="9"/>
      <c r="D173" s="9"/>
      <c r="E173" s="31"/>
    </row>
    <row r="174" spans="3:5">
      <c r="C174" s="9"/>
      <c r="D174" s="9"/>
      <c r="E174" s="31"/>
    </row>
    <row r="175" spans="3:5">
      <c r="C175" s="9"/>
      <c r="D175" s="9"/>
      <c r="E175" s="31"/>
    </row>
    <row r="176" spans="3:5">
      <c r="C176" s="9"/>
      <c r="D176" s="9"/>
      <c r="E176" s="31"/>
    </row>
    <row r="177" spans="3:5">
      <c r="C177" s="9"/>
      <c r="D177" s="9"/>
      <c r="E177" s="31"/>
    </row>
    <row r="178" spans="3:5">
      <c r="C178" s="9"/>
      <c r="D178" s="9"/>
      <c r="E178" s="31"/>
    </row>
    <row r="179" spans="3:5">
      <c r="C179" s="9"/>
      <c r="D179" s="9"/>
      <c r="E179" s="31"/>
    </row>
    <row r="180" spans="3:5">
      <c r="C180" s="9"/>
      <c r="D180" s="9"/>
      <c r="E180" s="31"/>
    </row>
    <row r="181" spans="3:5">
      <c r="C181" s="9"/>
      <c r="D181" s="9"/>
      <c r="E181" s="31"/>
    </row>
    <row r="182" spans="3:5">
      <c r="C182" s="9"/>
      <c r="D182" s="9"/>
      <c r="E182" s="31"/>
    </row>
  </sheetData>
  <pageMargins left="0.74803149606299213" right="0.74803149606299213" top="0.98425196850393704" bottom="0.98425196850393704" header="0.51181102362204722" footer="0.51181102362204722"/>
  <pageSetup paperSize="9" scale="68" orientation="portrait" horizontalDpi="4294967292" verticalDpi="4294967292" r:id="rId1"/>
  <rowBreaks count="2" manualBreakCount="2">
    <brk id="29" max="5" man="1"/>
    <brk id="7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13AEF-BE82-EF45-8E4E-C535232102C7}">
  <dimension ref="A1:G147"/>
  <sheetViews>
    <sheetView showRuler="0" view="pageBreakPreview" topLeftCell="A34" zoomScaleNormal="140" zoomScaleSheetLayoutView="100" zoomScalePageLayoutView="140" workbookViewId="0">
      <selection activeCell="J34" sqref="J34"/>
    </sheetView>
  </sheetViews>
  <sheetFormatPr defaultColWidth="9.109375" defaultRowHeight="13.2"/>
  <cols>
    <col min="1" max="1" width="3.44140625" style="51" customWidth="1"/>
    <col min="2" max="2" width="65.6640625" style="105" customWidth="1"/>
    <col min="3" max="3" width="3.44140625" style="11" customWidth="1"/>
    <col min="4" max="4" width="10.6640625" style="8" customWidth="1"/>
    <col min="5" max="5" width="10.44140625" style="8" customWidth="1"/>
    <col min="6" max="6" width="22" style="82" customWidth="1"/>
    <col min="7" max="16384" width="9.109375" style="9"/>
  </cols>
  <sheetData>
    <row r="1" spans="1:6" s="62" customFormat="1">
      <c r="A1" s="56"/>
      <c r="B1" s="57"/>
      <c r="C1" s="58"/>
      <c r="D1" s="59"/>
      <c r="E1" s="60"/>
      <c r="F1" s="61"/>
    </row>
    <row r="2" spans="1:6" s="62" customFormat="1">
      <c r="A2" s="63"/>
      <c r="B2" s="102" t="s">
        <v>10</v>
      </c>
      <c r="C2" s="65" t="s">
        <v>11</v>
      </c>
      <c r="D2" s="66" t="s">
        <v>12</v>
      </c>
      <c r="E2" s="65" t="s">
        <v>13</v>
      </c>
      <c r="F2" s="67" t="s">
        <v>14</v>
      </c>
    </row>
    <row r="3" spans="1:6" s="62" customFormat="1">
      <c r="A3" s="56"/>
      <c r="B3" s="57"/>
      <c r="C3" s="58"/>
      <c r="D3" s="59"/>
      <c r="E3" s="60"/>
      <c r="F3" s="61"/>
    </row>
    <row r="4" spans="1:6">
      <c r="A4" s="104"/>
      <c r="B4" s="172" t="s">
        <v>35</v>
      </c>
      <c r="C4" s="9"/>
      <c r="D4" s="9"/>
      <c r="E4" s="9"/>
      <c r="F4" s="70"/>
    </row>
    <row r="5" spans="1:6">
      <c r="A5" s="104"/>
      <c r="B5" s="306" t="s">
        <v>37</v>
      </c>
      <c r="C5" s="9"/>
      <c r="D5" s="9"/>
      <c r="E5" s="9"/>
      <c r="F5" s="70"/>
    </row>
    <row r="6" spans="1:6" ht="39.6">
      <c r="A6" s="104"/>
      <c r="B6" s="54" t="s">
        <v>309</v>
      </c>
      <c r="C6" s="9"/>
      <c r="D6" s="9"/>
      <c r="E6" s="9"/>
      <c r="F6" s="70"/>
    </row>
    <row r="7" spans="1:6" ht="26.4">
      <c r="A7" s="104"/>
      <c r="B7" s="54" t="s">
        <v>310</v>
      </c>
      <c r="C7" s="9"/>
      <c r="D7" s="9"/>
      <c r="E7" s="9"/>
      <c r="F7" s="70"/>
    </row>
    <row r="8" spans="1:6">
      <c r="A8" s="104"/>
      <c r="B8" s="54" t="s">
        <v>311</v>
      </c>
      <c r="C8" s="9"/>
      <c r="D8" s="9"/>
      <c r="E8" s="9"/>
      <c r="F8" s="70"/>
    </row>
    <row r="9" spans="1:6" ht="26.4">
      <c r="A9" s="104"/>
      <c r="B9" s="54" t="s">
        <v>312</v>
      </c>
      <c r="C9" s="9"/>
      <c r="D9" s="9"/>
      <c r="E9" s="9"/>
      <c r="F9" s="70"/>
    </row>
    <row r="10" spans="1:6" ht="26.4">
      <c r="A10" s="104"/>
      <c r="B10" s="54" t="s">
        <v>313</v>
      </c>
      <c r="C10" s="9"/>
      <c r="D10" s="9"/>
      <c r="E10" s="9"/>
      <c r="F10" s="70"/>
    </row>
    <row r="11" spans="1:6" ht="39.6">
      <c r="A11" s="104"/>
      <c r="B11" s="54" t="s">
        <v>314</v>
      </c>
      <c r="C11" s="9"/>
      <c r="D11" s="9"/>
      <c r="E11" s="9"/>
      <c r="F11" s="70"/>
    </row>
    <row r="12" spans="1:6" ht="26.4">
      <c r="A12" s="104"/>
      <c r="B12" s="54" t="s">
        <v>315</v>
      </c>
      <c r="C12" s="9"/>
      <c r="D12" s="9"/>
      <c r="E12" s="9"/>
      <c r="F12" s="70"/>
    </row>
    <row r="13" spans="1:6" ht="39.6">
      <c r="A13" s="104"/>
      <c r="B13" s="54" t="s">
        <v>316</v>
      </c>
      <c r="C13" s="9"/>
      <c r="D13" s="9"/>
      <c r="E13" s="9"/>
      <c r="F13" s="70"/>
    </row>
    <row r="14" spans="1:6" s="2" customFormat="1" ht="26.4">
      <c r="A14" s="107"/>
      <c r="B14" s="54" t="s">
        <v>317</v>
      </c>
      <c r="C14" s="9"/>
      <c r="D14" s="9"/>
      <c r="E14" s="9"/>
      <c r="F14" s="70"/>
    </row>
    <row r="15" spans="1:6" s="2" customFormat="1">
      <c r="A15" s="104"/>
      <c r="B15" s="54"/>
      <c r="C15" s="9"/>
      <c r="D15" s="9"/>
      <c r="E15" s="9"/>
      <c r="F15" s="70"/>
    </row>
    <row r="16" spans="1:6" s="2" customFormat="1">
      <c r="A16" s="104"/>
      <c r="B16" s="306" t="s">
        <v>318</v>
      </c>
      <c r="C16" s="9"/>
      <c r="D16" s="9"/>
      <c r="E16" s="9"/>
      <c r="F16" s="70"/>
    </row>
    <row r="17" spans="1:6" s="2" customFormat="1" ht="52.8">
      <c r="A17" s="104"/>
      <c r="B17" s="73" t="s">
        <v>319</v>
      </c>
      <c r="C17" s="9"/>
      <c r="D17" s="9"/>
      <c r="E17" s="9"/>
      <c r="F17" s="70"/>
    </row>
    <row r="18" spans="1:6" s="2" customFormat="1" ht="66">
      <c r="A18" s="104"/>
      <c r="B18" s="73" t="s">
        <v>320</v>
      </c>
      <c r="C18" s="9"/>
      <c r="D18" s="9"/>
      <c r="E18" s="9"/>
      <c r="F18" s="70"/>
    </row>
    <row r="19" spans="1:6" s="2" customFormat="1" ht="52.8">
      <c r="A19" s="104"/>
      <c r="B19" s="73" t="s">
        <v>321</v>
      </c>
      <c r="C19" s="9"/>
      <c r="D19" s="9"/>
      <c r="E19" s="9"/>
      <c r="F19" s="70"/>
    </row>
    <row r="20" spans="1:6" s="2" customFormat="1" ht="39.6">
      <c r="A20" s="104"/>
      <c r="B20" s="73" t="s">
        <v>322</v>
      </c>
      <c r="C20" s="9"/>
      <c r="D20" s="9"/>
      <c r="E20" s="9"/>
      <c r="F20" s="70"/>
    </row>
    <row r="21" spans="1:6" s="2" customFormat="1" ht="39.6">
      <c r="A21" s="104"/>
      <c r="B21" s="73" t="s">
        <v>323</v>
      </c>
      <c r="C21" s="9"/>
      <c r="D21" s="9"/>
      <c r="E21" s="9"/>
      <c r="F21" s="70"/>
    </row>
    <row r="22" spans="1:6" s="2" customFormat="1" ht="26.4">
      <c r="A22" s="104"/>
      <c r="B22" s="73" t="s">
        <v>324</v>
      </c>
      <c r="C22" s="9"/>
      <c r="D22" s="9"/>
      <c r="E22" s="9"/>
      <c r="F22" s="70"/>
    </row>
    <row r="23" spans="1:6" s="2" customFormat="1" ht="39.6">
      <c r="A23" s="104"/>
      <c r="B23" s="73" t="s">
        <v>325</v>
      </c>
      <c r="C23" s="9"/>
      <c r="D23" s="9"/>
      <c r="E23" s="9"/>
      <c r="F23" s="70"/>
    </row>
    <row r="24" spans="1:6" s="2" customFormat="1" ht="66">
      <c r="A24" s="104"/>
      <c r="B24" s="73" t="s">
        <v>326</v>
      </c>
      <c r="C24" s="9"/>
      <c r="D24" s="9"/>
      <c r="E24" s="9"/>
      <c r="F24" s="70"/>
    </row>
    <row r="25" spans="1:6" s="2" customFormat="1">
      <c r="A25" s="104"/>
      <c r="B25" s="54"/>
      <c r="C25" s="9"/>
      <c r="D25" s="9"/>
      <c r="E25" s="9"/>
      <c r="F25" s="70"/>
    </row>
    <row r="26" spans="1:6" s="2" customFormat="1">
      <c r="A26" s="104"/>
      <c r="B26" s="71" t="s">
        <v>327</v>
      </c>
      <c r="C26" s="9"/>
      <c r="D26" s="9"/>
      <c r="E26" s="9"/>
      <c r="F26" s="70"/>
    </row>
    <row r="27" spans="1:6" s="2" customFormat="1" ht="26.4">
      <c r="A27" s="104"/>
      <c r="B27" s="72" t="s">
        <v>328</v>
      </c>
      <c r="C27" s="9"/>
      <c r="D27" s="9"/>
      <c r="E27" s="9"/>
      <c r="F27" s="70"/>
    </row>
    <row r="28" spans="1:6" s="2" customFormat="1" ht="66">
      <c r="A28" s="104"/>
      <c r="B28" s="72" t="s">
        <v>329</v>
      </c>
      <c r="C28" s="9"/>
      <c r="D28" s="9"/>
      <c r="E28" s="9"/>
      <c r="F28" s="70"/>
    </row>
    <row r="29" spans="1:6" s="2" customFormat="1">
      <c r="A29" s="104"/>
      <c r="B29" s="72"/>
      <c r="C29" s="9"/>
      <c r="D29" s="9"/>
      <c r="E29" s="9"/>
      <c r="F29" s="70"/>
    </row>
    <row r="30" spans="1:6" s="2" customFormat="1">
      <c r="A30" s="68"/>
      <c r="B30" s="71" t="s">
        <v>526</v>
      </c>
      <c r="C30" s="9"/>
      <c r="D30" s="9"/>
      <c r="E30" s="9"/>
      <c r="F30" s="70"/>
    </row>
    <row r="31" spans="1:6" s="2" customFormat="1" ht="66">
      <c r="A31" s="68">
        <v>1</v>
      </c>
      <c r="B31" s="72" t="s">
        <v>529</v>
      </c>
      <c r="C31" s="9" t="s">
        <v>9</v>
      </c>
      <c r="D31" s="75">
        <v>65</v>
      </c>
      <c r="E31" s="31"/>
      <c r="F31" s="82">
        <f>E31*D31</f>
        <v>0</v>
      </c>
    </row>
    <row r="32" spans="1:6" s="2" customFormat="1">
      <c r="A32" s="68"/>
      <c r="B32" s="72"/>
      <c r="C32" s="9"/>
      <c r="D32" s="9"/>
      <c r="E32" s="31"/>
      <c r="F32" s="82"/>
    </row>
    <row r="33" spans="1:6" s="2" customFormat="1" ht="26.4">
      <c r="A33" s="51"/>
      <c r="B33" s="175" t="s">
        <v>799</v>
      </c>
      <c r="C33" s="9"/>
      <c r="D33" s="9"/>
      <c r="E33" s="9"/>
      <c r="F33" s="70"/>
    </row>
    <row r="34" spans="1:6" s="2" customFormat="1" ht="224.4">
      <c r="A34" s="68">
        <v>2</v>
      </c>
      <c r="B34" s="72" t="s">
        <v>800</v>
      </c>
      <c r="C34" s="9" t="s">
        <v>547</v>
      </c>
      <c r="D34" s="75">
        <v>180</v>
      </c>
      <c r="E34" s="9"/>
      <c r="F34" s="82">
        <f>E34*D34</f>
        <v>0</v>
      </c>
    </row>
    <row r="35" spans="1:6" s="2" customFormat="1">
      <c r="A35" s="68"/>
      <c r="B35" s="72"/>
      <c r="C35" s="9"/>
      <c r="D35" s="9"/>
      <c r="E35" s="9"/>
      <c r="F35" s="70"/>
    </row>
    <row r="36" spans="1:6" s="2" customFormat="1">
      <c r="A36" s="51"/>
      <c r="B36" s="307" t="s">
        <v>528</v>
      </c>
    </row>
    <row r="37" spans="1:6" s="2" customFormat="1" ht="66">
      <c r="A37" s="51">
        <v>3</v>
      </c>
      <c r="B37" s="308" t="s">
        <v>519</v>
      </c>
      <c r="C37" s="9" t="s">
        <v>1</v>
      </c>
      <c r="D37" s="75">
        <v>2</v>
      </c>
      <c r="F37" s="82">
        <f>E37*D37</f>
        <v>0</v>
      </c>
    </row>
    <row r="39" spans="1:6">
      <c r="B39" s="307" t="s">
        <v>527</v>
      </c>
      <c r="C39" s="9"/>
      <c r="D39" s="9"/>
      <c r="E39" s="9"/>
      <c r="F39" s="70"/>
    </row>
    <row r="40" spans="1:6" ht="52.8">
      <c r="A40" s="51">
        <v>4</v>
      </c>
      <c r="B40" s="72" t="s">
        <v>520</v>
      </c>
      <c r="C40" s="9" t="s">
        <v>9</v>
      </c>
      <c r="D40" s="75">
        <v>20</v>
      </c>
      <c r="E40" s="9"/>
      <c r="F40" s="82">
        <f>E40*D40</f>
        <v>0</v>
      </c>
    </row>
    <row r="41" spans="1:6">
      <c r="B41" s="73"/>
      <c r="C41" s="9"/>
      <c r="D41" s="9"/>
      <c r="E41" s="9"/>
      <c r="F41" s="70"/>
    </row>
    <row r="42" spans="1:6" ht="26.4">
      <c r="A42" s="51">
        <v>5</v>
      </c>
      <c r="B42" s="73" t="s">
        <v>511</v>
      </c>
      <c r="C42" s="9" t="s">
        <v>1</v>
      </c>
      <c r="D42" s="75">
        <v>10</v>
      </c>
      <c r="E42" s="9"/>
      <c r="F42" s="82">
        <f>E42*D42</f>
        <v>0</v>
      </c>
    </row>
    <row r="43" spans="1:6">
      <c r="B43" s="9"/>
      <c r="C43" s="9"/>
      <c r="D43" s="9"/>
      <c r="E43" s="9"/>
      <c r="F43" s="70"/>
    </row>
    <row r="44" spans="1:6">
      <c r="A44" s="51">
        <v>6</v>
      </c>
      <c r="B44" s="309" t="s">
        <v>525</v>
      </c>
      <c r="C44" s="9" t="s">
        <v>1</v>
      </c>
      <c r="D44" s="75">
        <v>8</v>
      </c>
      <c r="E44" s="9"/>
      <c r="F44" s="82">
        <f>E44*D44</f>
        <v>0</v>
      </c>
    </row>
    <row r="45" spans="1:6">
      <c r="B45" s="9"/>
      <c r="C45" s="9"/>
      <c r="D45" s="9"/>
      <c r="E45" s="9"/>
      <c r="F45" s="70"/>
    </row>
    <row r="46" spans="1:6">
      <c r="A46" s="51">
        <v>7</v>
      </c>
      <c r="B46" s="9" t="s">
        <v>531</v>
      </c>
      <c r="C46" s="9" t="s">
        <v>1</v>
      </c>
      <c r="D46" s="75">
        <v>8</v>
      </c>
      <c r="E46" s="9"/>
      <c r="F46" s="82">
        <f>E46*D46</f>
        <v>0</v>
      </c>
    </row>
    <row r="47" spans="1:6">
      <c r="B47" s="9"/>
      <c r="C47" s="9"/>
      <c r="D47" s="9"/>
      <c r="E47" s="9"/>
    </row>
    <row r="48" spans="1:6" ht="26.4">
      <c r="A48" s="51">
        <v>8</v>
      </c>
      <c r="B48" s="77" t="s">
        <v>798</v>
      </c>
      <c r="C48" s="9" t="s">
        <v>1</v>
      </c>
      <c r="D48" s="75">
        <v>16</v>
      </c>
      <c r="E48" s="9"/>
      <c r="F48" s="82">
        <f>E48*D48</f>
        <v>0</v>
      </c>
    </row>
    <row r="49" spans="1:7">
      <c r="B49" s="9"/>
      <c r="C49" s="9"/>
      <c r="D49" s="9"/>
      <c r="E49" s="9"/>
      <c r="F49" s="70"/>
    </row>
    <row r="50" spans="1:7">
      <c r="B50" s="9"/>
      <c r="C50" s="9"/>
      <c r="D50" s="9"/>
      <c r="E50" s="9"/>
      <c r="F50" s="9"/>
      <c r="G50" s="70"/>
    </row>
    <row r="51" spans="1:7" ht="13.8" thickBot="1">
      <c r="A51" s="95"/>
      <c r="B51" s="310" t="s">
        <v>35</v>
      </c>
      <c r="C51" s="310"/>
      <c r="D51" s="97"/>
      <c r="E51" s="97"/>
      <c r="F51" s="98">
        <f>SUM(F31:F49)</f>
        <v>0</v>
      </c>
      <c r="G51" s="70"/>
    </row>
    <row r="52" spans="1:7" ht="13.8" thickTop="1">
      <c r="B52" s="161"/>
      <c r="C52" s="9"/>
      <c r="D52" s="9"/>
      <c r="E52" s="9"/>
      <c r="F52" s="9"/>
      <c r="G52" s="70"/>
    </row>
    <row r="53" spans="1:7">
      <c r="B53" s="9"/>
      <c r="C53" s="9"/>
      <c r="D53" s="9"/>
      <c r="E53" s="9"/>
      <c r="F53" s="70"/>
    </row>
    <row r="54" spans="1:7">
      <c r="B54" s="9"/>
      <c r="C54" s="9"/>
      <c r="D54" s="9"/>
      <c r="E54" s="9"/>
      <c r="F54" s="70"/>
    </row>
    <row r="55" spans="1:7">
      <c r="B55" s="9"/>
      <c r="C55" s="9"/>
      <c r="D55" s="9"/>
      <c r="E55" s="9"/>
      <c r="F55" s="70"/>
    </row>
    <row r="56" spans="1:7">
      <c r="B56" s="9"/>
      <c r="C56" s="9"/>
      <c r="D56" s="9"/>
      <c r="E56" s="9"/>
      <c r="F56" s="70"/>
    </row>
    <row r="57" spans="1:7">
      <c r="B57" s="9"/>
      <c r="C57" s="9"/>
      <c r="D57" s="9"/>
      <c r="E57" s="9"/>
      <c r="F57" s="70"/>
    </row>
    <row r="58" spans="1:7">
      <c r="C58" s="9"/>
      <c r="D58" s="9"/>
      <c r="E58" s="9"/>
      <c r="F58" s="70"/>
    </row>
    <row r="59" spans="1:7">
      <c r="B59" s="9"/>
      <c r="C59" s="9"/>
      <c r="D59" s="9"/>
      <c r="E59" s="9"/>
      <c r="F59" s="70"/>
    </row>
    <row r="63" spans="1:7">
      <c r="B63" s="9"/>
      <c r="C63" s="9"/>
      <c r="D63" s="9"/>
      <c r="E63" s="9"/>
      <c r="F63" s="70"/>
    </row>
    <row r="64" spans="1:7">
      <c r="B64" s="9"/>
      <c r="C64" s="9"/>
      <c r="D64" s="9"/>
      <c r="E64" s="9"/>
      <c r="F64" s="70"/>
    </row>
    <row r="65" spans="2:6">
      <c r="B65" s="9"/>
      <c r="C65" s="9"/>
      <c r="D65" s="9"/>
      <c r="E65" s="9"/>
      <c r="F65" s="70"/>
    </row>
    <row r="66" spans="2:6">
      <c r="B66" s="9"/>
      <c r="C66" s="9"/>
      <c r="D66" s="9"/>
      <c r="E66" s="9"/>
      <c r="F66" s="70"/>
    </row>
    <row r="67" spans="2:6">
      <c r="B67" s="9"/>
      <c r="C67" s="9"/>
      <c r="D67" s="9"/>
      <c r="E67" s="9"/>
      <c r="F67" s="70"/>
    </row>
    <row r="68" spans="2:6">
      <c r="B68" s="9"/>
      <c r="C68" s="9"/>
      <c r="D68" s="9"/>
      <c r="E68" s="9"/>
      <c r="F68" s="70"/>
    </row>
    <row r="69" spans="2:6">
      <c r="B69" s="9"/>
      <c r="C69" s="9"/>
      <c r="D69" s="9"/>
      <c r="E69" s="9"/>
      <c r="F69" s="70"/>
    </row>
    <row r="70" spans="2:6">
      <c r="B70" s="9"/>
      <c r="C70" s="9"/>
      <c r="D70" s="9"/>
      <c r="E70" s="9"/>
      <c r="F70" s="70"/>
    </row>
    <row r="71" spans="2:6">
      <c r="B71" s="9"/>
      <c r="C71" s="9"/>
      <c r="D71" s="9"/>
      <c r="E71" s="9"/>
      <c r="F71" s="70"/>
    </row>
    <row r="72" spans="2:6">
      <c r="B72" s="9"/>
      <c r="C72" s="9"/>
      <c r="D72" s="9"/>
      <c r="E72" s="9"/>
      <c r="F72" s="70"/>
    </row>
    <row r="73" spans="2:6">
      <c r="B73" s="9"/>
      <c r="C73" s="9"/>
      <c r="D73" s="9"/>
      <c r="E73" s="9"/>
      <c r="F73" s="9"/>
    </row>
    <row r="74" spans="2:6">
      <c r="B74" s="9"/>
      <c r="C74" s="9"/>
      <c r="D74" s="9"/>
      <c r="E74" s="9"/>
      <c r="F74" s="9"/>
    </row>
    <row r="75" spans="2:6">
      <c r="B75" s="9"/>
      <c r="C75" s="9"/>
      <c r="D75" s="9"/>
      <c r="E75" s="9"/>
      <c r="F75" s="9"/>
    </row>
    <row r="76" spans="2:6">
      <c r="B76" s="9"/>
      <c r="C76" s="9"/>
      <c r="D76" s="9"/>
      <c r="E76" s="9"/>
      <c r="F76" s="9"/>
    </row>
    <row r="77" spans="2:6">
      <c r="B77" s="9"/>
      <c r="C77" s="9"/>
      <c r="D77" s="9"/>
      <c r="E77" s="9"/>
      <c r="F77" s="70"/>
    </row>
    <row r="78" spans="2:6">
      <c r="B78" s="9"/>
      <c r="C78" s="9"/>
      <c r="D78" s="9"/>
      <c r="E78" s="9"/>
      <c r="F78" s="70"/>
    </row>
    <row r="79" spans="2:6">
      <c r="B79" s="9"/>
      <c r="C79" s="9"/>
      <c r="D79" s="9"/>
      <c r="E79" s="9"/>
      <c r="F79" s="70"/>
    </row>
    <row r="80" spans="2:6">
      <c r="B80" s="9"/>
      <c r="C80" s="9"/>
      <c r="D80" s="9"/>
      <c r="E80" s="9"/>
      <c r="F80" s="70"/>
    </row>
    <row r="81" spans="1:6">
      <c r="B81" s="9"/>
      <c r="C81" s="9"/>
      <c r="D81" s="9"/>
      <c r="E81" s="9"/>
      <c r="F81" s="70"/>
    </row>
    <row r="82" spans="1:6">
      <c r="B82" s="9"/>
      <c r="C82" s="9"/>
      <c r="D82" s="9"/>
      <c r="E82" s="9"/>
      <c r="F82" s="70"/>
    </row>
    <row r="83" spans="1:6">
      <c r="B83" s="9"/>
      <c r="C83" s="9"/>
      <c r="D83" s="9"/>
      <c r="E83" s="9"/>
      <c r="F83" s="70"/>
    </row>
    <row r="84" spans="1:6">
      <c r="B84" s="9"/>
      <c r="C84" s="9"/>
      <c r="D84" s="9"/>
      <c r="E84" s="9"/>
      <c r="F84" s="70"/>
    </row>
    <row r="85" spans="1:6">
      <c r="B85" s="9"/>
      <c r="C85" s="9"/>
      <c r="D85" s="9"/>
      <c r="E85" s="9"/>
      <c r="F85" s="70"/>
    </row>
    <row r="86" spans="1:6" s="16" customFormat="1">
      <c r="A86" s="150"/>
      <c r="B86" s="9"/>
      <c r="C86" s="9"/>
      <c r="D86" s="9"/>
      <c r="E86" s="9"/>
      <c r="F86" s="70"/>
    </row>
    <row r="87" spans="1:6" ht="13.8" thickBot="1">
      <c r="A87" s="154"/>
      <c r="B87" s="9"/>
      <c r="C87" s="9"/>
      <c r="D87" s="9"/>
      <c r="E87" s="9"/>
      <c r="F87" s="70"/>
    </row>
    <row r="88" spans="1:6" ht="13.8" thickTop="1">
      <c r="B88" s="9"/>
      <c r="C88" s="9"/>
      <c r="D88" s="9"/>
      <c r="E88" s="9"/>
      <c r="F88" s="70"/>
    </row>
    <row r="89" spans="1:6">
      <c r="B89" s="9"/>
      <c r="C89" s="9"/>
      <c r="D89" s="9"/>
      <c r="E89" s="9"/>
      <c r="F89" s="70"/>
    </row>
    <row r="90" spans="1:6">
      <c r="B90" s="9"/>
      <c r="C90" s="9"/>
      <c r="D90" s="9"/>
      <c r="E90" s="9"/>
      <c r="F90" s="70"/>
    </row>
    <row r="91" spans="1:6">
      <c r="B91" s="9"/>
      <c r="C91" s="9"/>
      <c r="D91" s="9"/>
      <c r="E91" s="9"/>
      <c r="F91" s="70"/>
    </row>
    <row r="92" spans="1:6">
      <c r="B92" s="9"/>
      <c r="C92" s="9"/>
      <c r="D92" s="9"/>
      <c r="E92" s="9"/>
      <c r="F92" s="70"/>
    </row>
    <row r="93" spans="1:6">
      <c r="B93" s="9"/>
      <c r="C93" s="9"/>
      <c r="D93" s="9"/>
      <c r="E93" s="9"/>
      <c r="F93" s="70"/>
    </row>
    <row r="94" spans="1:6">
      <c r="B94" s="9"/>
      <c r="C94" s="9"/>
      <c r="D94" s="9"/>
      <c r="E94" s="9"/>
      <c r="F94" s="70"/>
    </row>
    <row r="95" spans="1:6">
      <c r="B95" s="9"/>
      <c r="C95" s="9"/>
      <c r="D95" s="9"/>
      <c r="E95" s="9"/>
      <c r="F95" s="70"/>
    </row>
    <row r="96" spans="1:6">
      <c r="B96" s="9"/>
      <c r="C96" s="9"/>
      <c r="D96" s="9"/>
      <c r="E96" s="9"/>
      <c r="F96" s="70"/>
    </row>
    <row r="97" spans="2:6">
      <c r="B97" s="9"/>
      <c r="C97" s="9"/>
      <c r="D97" s="9"/>
      <c r="E97" s="9"/>
      <c r="F97" s="70"/>
    </row>
    <row r="98" spans="2:6">
      <c r="B98" s="9"/>
      <c r="C98" s="9"/>
      <c r="D98" s="9"/>
      <c r="E98" s="9"/>
      <c r="F98" s="70"/>
    </row>
    <row r="99" spans="2:6">
      <c r="B99" s="9"/>
      <c r="C99" s="9"/>
      <c r="D99" s="9"/>
      <c r="E99" s="9"/>
      <c r="F99" s="70"/>
    </row>
    <row r="100" spans="2:6">
      <c r="B100" s="9"/>
      <c r="C100" s="9"/>
      <c r="D100" s="9"/>
      <c r="E100" s="9"/>
      <c r="F100" s="70"/>
    </row>
    <row r="101" spans="2:6">
      <c r="B101" s="9"/>
      <c r="C101" s="9"/>
      <c r="D101" s="9"/>
      <c r="E101" s="9"/>
      <c r="F101" s="70"/>
    </row>
    <row r="102" spans="2:6">
      <c r="B102" s="9"/>
      <c r="C102" s="9"/>
      <c r="D102" s="9"/>
      <c r="E102" s="9"/>
      <c r="F102" s="70"/>
    </row>
    <row r="103" spans="2:6">
      <c r="B103" s="9"/>
      <c r="C103" s="9"/>
      <c r="D103" s="9"/>
      <c r="E103" s="9"/>
      <c r="F103" s="70"/>
    </row>
    <row r="104" spans="2:6">
      <c r="B104" s="9"/>
      <c r="C104" s="9"/>
      <c r="D104" s="9"/>
      <c r="E104" s="9"/>
      <c r="F104" s="70"/>
    </row>
    <row r="105" spans="2:6">
      <c r="C105" s="9"/>
      <c r="D105" s="9"/>
      <c r="E105" s="31"/>
    </row>
    <row r="106" spans="2:6">
      <c r="C106" s="9"/>
      <c r="D106" s="9"/>
      <c r="E106" s="31"/>
    </row>
    <row r="107" spans="2:6">
      <c r="C107" s="9"/>
      <c r="D107" s="9"/>
      <c r="E107" s="31"/>
    </row>
    <row r="108" spans="2:6">
      <c r="C108" s="9"/>
      <c r="D108" s="9"/>
      <c r="E108" s="31"/>
    </row>
    <row r="109" spans="2:6">
      <c r="C109" s="9"/>
      <c r="D109" s="9"/>
      <c r="E109" s="31"/>
    </row>
    <row r="110" spans="2:6">
      <c r="C110" s="9"/>
      <c r="D110" s="9"/>
      <c r="E110" s="31"/>
    </row>
    <row r="111" spans="2:6">
      <c r="C111" s="9"/>
      <c r="D111" s="9"/>
      <c r="E111" s="31"/>
    </row>
    <row r="112" spans="2:6">
      <c r="C112" s="9"/>
      <c r="D112" s="9"/>
      <c r="E112" s="31"/>
    </row>
    <row r="113" spans="3:5">
      <c r="C113" s="9"/>
      <c r="D113" s="9"/>
      <c r="E113" s="31"/>
    </row>
    <row r="114" spans="3:5">
      <c r="C114" s="9"/>
      <c r="D114" s="9"/>
      <c r="E114" s="31"/>
    </row>
    <row r="115" spans="3:5">
      <c r="C115" s="9"/>
      <c r="D115" s="9"/>
      <c r="E115" s="31"/>
    </row>
    <row r="116" spans="3:5">
      <c r="C116" s="9"/>
      <c r="D116" s="9"/>
      <c r="E116" s="31"/>
    </row>
    <row r="117" spans="3:5">
      <c r="C117" s="9"/>
      <c r="D117" s="9"/>
      <c r="E117" s="31"/>
    </row>
    <row r="118" spans="3:5">
      <c r="C118" s="9"/>
      <c r="D118" s="9"/>
      <c r="E118" s="31"/>
    </row>
    <row r="119" spans="3:5">
      <c r="C119" s="9"/>
      <c r="D119" s="9"/>
      <c r="E119" s="31"/>
    </row>
    <row r="120" spans="3:5">
      <c r="C120" s="9"/>
      <c r="D120" s="9"/>
      <c r="E120" s="31"/>
    </row>
    <row r="121" spans="3:5">
      <c r="C121" s="9"/>
      <c r="D121" s="9"/>
      <c r="E121" s="31"/>
    </row>
    <row r="122" spans="3:5">
      <c r="C122" s="9"/>
      <c r="D122" s="9"/>
      <c r="E122" s="31"/>
    </row>
    <row r="123" spans="3:5">
      <c r="C123" s="9"/>
      <c r="D123" s="9"/>
      <c r="E123" s="31"/>
    </row>
    <row r="124" spans="3:5">
      <c r="C124" s="9"/>
      <c r="D124" s="9"/>
      <c r="E124" s="31"/>
    </row>
    <row r="125" spans="3:5">
      <c r="C125" s="9"/>
      <c r="D125" s="9"/>
      <c r="E125" s="31"/>
    </row>
    <row r="126" spans="3:5">
      <c r="C126" s="9"/>
      <c r="D126" s="9"/>
      <c r="E126" s="31"/>
    </row>
    <row r="127" spans="3:5">
      <c r="C127" s="9"/>
      <c r="D127" s="9"/>
      <c r="E127" s="31"/>
    </row>
    <row r="128" spans="3:5">
      <c r="C128" s="9"/>
      <c r="D128" s="9"/>
      <c r="E128" s="31"/>
    </row>
    <row r="129" spans="3:5">
      <c r="C129" s="9"/>
      <c r="D129" s="9"/>
      <c r="E129" s="31"/>
    </row>
    <row r="130" spans="3:5">
      <c r="C130" s="9"/>
      <c r="D130" s="9"/>
      <c r="E130" s="31"/>
    </row>
    <row r="131" spans="3:5">
      <c r="C131" s="9"/>
      <c r="D131" s="9"/>
      <c r="E131" s="31"/>
    </row>
    <row r="132" spans="3:5">
      <c r="C132" s="9"/>
      <c r="D132" s="9"/>
      <c r="E132" s="31"/>
    </row>
    <row r="133" spans="3:5">
      <c r="C133" s="9"/>
      <c r="D133" s="9"/>
      <c r="E133" s="31"/>
    </row>
    <row r="134" spans="3:5">
      <c r="C134" s="9"/>
      <c r="D134" s="9"/>
      <c r="E134" s="31"/>
    </row>
    <row r="135" spans="3:5">
      <c r="C135" s="9"/>
      <c r="D135" s="9"/>
      <c r="E135" s="31"/>
    </row>
    <row r="136" spans="3:5">
      <c r="C136" s="9"/>
      <c r="D136" s="9"/>
      <c r="E136" s="31"/>
    </row>
    <row r="137" spans="3:5">
      <c r="C137" s="9"/>
      <c r="D137" s="9"/>
      <c r="E137" s="31"/>
    </row>
    <row r="138" spans="3:5">
      <c r="C138" s="9"/>
      <c r="D138" s="9"/>
      <c r="E138" s="31"/>
    </row>
    <row r="139" spans="3:5">
      <c r="C139" s="9"/>
      <c r="D139" s="9"/>
      <c r="E139" s="31"/>
    </row>
    <row r="140" spans="3:5">
      <c r="C140" s="9"/>
      <c r="D140" s="9"/>
      <c r="E140" s="31"/>
    </row>
    <row r="141" spans="3:5">
      <c r="C141" s="9"/>
      <c r="D141" s="9"/>
      <c r="E141" s="31"/>
    </row>
    <row r="142" spans="3:5">
      <c r="C142" s="9"/>
      <c r="D142" s="9"/>
      <c r="E142" s="31"/>
    </row>
    <row r="143" spans="3:5">
      <c r="C143" s="9"/>
      <c r="D143" s="9"/>
      <c r="E143" s="31"/>
    </row>
    <row r="144" spans="3:5">
      <c r="C144" s="9"/>
      <c r="D144" s="9"/>
      <c r="E144" s="31"/>
    </row>
    <row r="145" spans="3:5">
      <c r="C145" s="9"/>
      <c r="D145" s="9"/>
      <c r="E145" s="31"/>
    </row>
    <row r="146" spans="3:5">
      <c r="C146" s="9"/>
      <c r="D146" s="9"/>
      <c r="E146" s="31"/>
    </row>
    <row r="147" spans="3:5">
      <c r="C147" s="9"/>
      <c r="D147" s="9"/>
      <c r="E147" s="31"/>
    </row>
  </sheetData>
  <pageMargins left="0.74803149606299213" right="0.74803149606299213" top="0.98425196850393704" bottom="0.98425196850393704" header="0.51181102362204722" footer="0.51181102362204722"/>
  <pageSetup paperSize="9" scale="65" orientation="portrait" horizontalDpi="4294967292" verticalDpi="4294967292" r:id="rId1"/>
  <rowBreaks count="1" manualBreakCount="1">
    <brk id="8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67"/>
  <sheetViews>
    <sheetView showRuler="0" view="pageBreakPreview" topLeftCell="A114" zoomScaleNormal="140" zoomScaleSheetLayoutView="100" zoomScalePageLayoutView="150" workbookViewId="0">
      <selection activeCell="F114" sqref="F114"/>
    </sheetView>
  </sheetViews>
  <sheetFormatPr defaultColWidth="9.109375" defaultRowHeight="13.2"/>
  <cols>
    <col min="1" max="1" width="3.44140625" style="51" customWidth="1"/>
    <col min="2" max="2" width="60.77734375" style="105" customWidth="1"/>
    <col min="3" max="3" width="3.44140625" style="11" customWidth="1"/>
    <col min="4" max="4" width="10.6640625" style="106" customWidth="1"/>
    <col min="5" max="5" width="10.44140625" style="8" customWidth="1"/>
    <col min="6" max="6" width="17.109375" style="8" customWidth="1"/>
    <col min="7" max="16384" width="9.109375" style="9"/>
  </cols>
  <sheetData>
    <row r="1" spans="1:6" s="62" customFormat="1">
      <c r="A1" s="56"/>
      <c r="B1" s="57"/>
      <c r="C1" s="58"/>
      <c r="D1" s="101"/>
      <c r="E1" s="60"/>
      <c r="F1" s="59"/>
    </row>
    <row r="2" spans="1:6" s="62" customFormat="1">
      <c r="A2" s="63"/>
      <c r="B2" s="102" t="s">
        <v>10</v>
      </c>
      <c r="C2" s="65" t="s">
        <v>11</v>
      </c>
      <c r="D2" s="103" t="s">
        <v>12</v>
      </c>
      <c r="E2" s="65" t="s">
        <v>13</v>
      </c>
      <c r="F2" s="66" t="s">
        <v>14</v>
      </c>
    </row>
    <row r="3" spans="1:6" s="62" customFormat="1">
      <c r="A3" s="56"/>
      <c r="B3" s="57"/>
      <c r="C3" s="58"/>
      <c r="D3" s="101"/>
      <c r="E3" s="60"/>
      <c r="F3" s="59"/>
    </row>
    <row r="4" spans="1:6">
      <c r="A4" s="104"/>
    </row>
    <row r="5" spans="1:6" s="2" customFormat="1">
      <c r="A5" s="107"/>
      <c r="B5" s="328" t="s">
        <v>36</v>
      </c>
      <c r="C5" s="328"/>
      <c r="D5" s="108"/>
      <c r="E5" s="5"/>
      <c r="F5" s="5"/>
    </row>
    <row r="6" spans="1:6" s="2" customFormat="1">
      <c r="A6" s="104"/>
      <c r="B6" s="329" t="s">
        <v>37</v>
      </c>
      <c r="C6" s="329"/>
      <c r="D6" s="108"/>
      <c r="E6" s="5"/>
      <c r="F6" s="5"/>
    </row>
    <row r="7" spans="1:6" s="2" customFormat="1">
      <c r="A7" s="104"/>
      <c r="B7" s="109"/>
      <c r="C7" s="110"/>
      <c r="D7" s="108"/>
      <c r="E7" s="5"/>
      <c r="F7" s="5"/>
    </row>
    <row r="8" spans="1:6" s="114" customFormat="1" ht="105.6">
      <c r="A8" s="111"/>
      <c r="B8" s="57" t="s">
        <v>38</v>
      </c>
      <c r="C8" s="57"/>
      <c r="D8" s="112"/>
      <c r="E8" s="113"/>
      <c r="F8" s="113"/>
    </row>
    <row r="9" spans="1:6" s="2" customFormat="1" ht="409.6">
      <c r="A9" s="104"/>
      <c r="B9" s="115" t="s">
        <v>39</v>
      </c>
      <c r="C9" s="116"/>
      <c r="D9" s="108"/>
      <c r="E9" s="5"/>
      <c r="F9" s="5"/>
    </row>
    <row r="10" spans="1:6" s="2" customFormat="1" ht="132">
      <c r="A10" s="104"/>
      <c r="B10" s="115" t="s">
        <v>40</v>
      </c>
      <c r="C10" s="116"/>
      <c r="D10" s="108"/>
      <c r="E10" s="5"/>
      <c r="F10" s="5"/>
    </row>
    <row r="11" spans="1:6" s="2" customFormat="1" ht="39.6">
      <c r="A11" s="104"/>
      <c r="B11" s="115" t="s">
        <v>517</v>
      </c>
      <c r="C11" s="117"/>
      <c r="D11" s="108"/>
      <c r="E11" s="5"/>
      <c r="F11" s="5"/>
    </row>
    <row r="12" spans="1:6" s="2" customFormat="1">
      <c r="A12" s="104"/>
      <c r="B12" s="118"/>
      <c r="C12" s="119"/>
      <c r="D12" s="108"/>
      <c r="E12" s="5"/>
      <c r="F12" s="5"/>
    </row>
    <row r="13" spans="1:6" s="2" customFormat="1" ht="26.4">
      <c r="A13" s="104"/>
      <c r="B13" s="120" t="s">
        <v>696</v>
      </c>
      <c r="C13" s="116"/>
      <c r="D13" s="108"/>
      <c r="E13" s="5"/>
      <c r="F13" s="5"/>
    </row>
    <row r="14" spans="1:6" s="2" customFormat="1" ht="277.2">
      <c r="A14" s="104"/>
      <c r="B14" s="115" t="s">
        <v>41</v>
      </c>
      <c r="C14" s="115"/>
      <c r="D14" s="108"/>
      <c r="E14" s="5"/>
      <c r="F14" s="5"/>
    </row>
    <row r="15" spans="1:6" s="2" customFormat="1" ht="171.6">
      <c r="A15" s="104"/>
      <c r="B15" s="115" t="s">
        <v>42</v>
      </c>
      <c r="C15" s="121"/>
      <c r="D15" s="108"/>
      <c r="E15" s="5"/>
      <c r="F15" s="5"/>
    </row>
    <row r="16" spans="1:6" s="2" customFormat="1">
      <c r="A16" s="104"/>
      <c r="B16" s="115"/>
      <c r="C16" s="116"/>
      <c r="D16" s="108"/>
      <c r="E16" s="5"/>
      <c r="F16" s="5"/>
    </row>
    <row r="17" spans="1:6" s="2" customFormat="1" ht="39.6">
      <c r="A17" s="104"/>
      <c r="B17" s="115" t="s">
        <v>43</v>
      </c>
      <c r="C17" s="116"/>
      <c r="D17" s="108"/>
      <c r="E17" s="5"/>
      <c r="F17" s="5"/>
    </row>
    <row r="18" spans="1:6" s="2" customFormat="1" ht="198">
      <c r="A18" s="104"/>
      <c r="B18" s="115" t="s">
        <v>44</v>
      </c>
      <c r="C18" s="122"/>
      <c r="D18" s="108"/>
      <c r="E18" s="5"/>
      <c r="F18" s="5"/>
    </row>
    <row r="19" spans="1:6" s="2" customFormat="1">
      <c r="A19" s="104"/>
      <c r="B19" s="115"/>
      <c r="C19" s="119"/>
      <c r="D19" s="108"/>
      <c r="E19" s="5"/>
      <c r="F19" s="5"/>
    </row>
    <row r="20" spans="1:6" s="2" customFormat="1">
      <c r="A20" s="104"/>
      <c r="B20" s="120" t="s">
        <v>45</v>
      </c>
      <c r="C20" s="116"/>
      <c r="D20" s="108"/>
      <c r="E20" s="5"/>
      <c r="F20" s="5"/>
    </row>
    <row r="21" spans="1:6" s="2" customFormat="1" ht="132">
      <c r="A21" s="104"/>
      <c r="B21" s="115" t="s">
        <v>46</v>
      </c>
      <c r="C21" s="116"/>
      <c r="D21" s="108"/>
      <c r="E21" s="5"/>
      <c r="F21" s="5"/>
    </row>
    <row r="22" spans="1:6" s="2" customFormat="1">
      <c r="A22" s="104"/>
      <c r="B22" s="115"/>
      <c r="C22" s="123"/>
      <c r="D22" s="108"/>
      <c r="E22" s="5"/>
      <c r="F22" s="5"/>
    </row>
    <row r="23" spans="1:6" s="2" customFormat="1">
      <c r="A23" s="104"/>
      <c r="B23" s="124" t="s">
        <v>47</v>
      </c>
      <c r="C23" s="125"/>
      <c r="D23" s="108"/>
      <c r="E23" s="5"/>
      <c r="F23" s="5"/>
    </row>
    <row r="24" spans="1:6" s="2" customFormat="1" ht="330">
      <c r="A24" s="104"/>
      <c r="B24" s="126" t="s">
        <v>48</v>
      </c>
      <c r="C24" s="115"/>
      <c r="D24" s="108"/>
      <c r="E24" s="5"/>
      <c r="F24" s="5"/>
    </row>
    <row r="25" spans="1:6" s="2" customFormat="1" ht="237.6">
      <c r="A25" s="104"/>
      <c r="B25" s="115" t="s">
        <v>49</v>
      </c>
      <c r="C25" s="115"/>
      <c r="D25" s="108"/>
      <c r="E25" s="5"/>
      <c r="F25" s="5"/>
    </row>
    <row r="26" spans="1:6" s="2" customFormat="1" ht="171.6">
      <c r="A26" s="104"/>
      <c r="B26" s="115" t="s">
        <v>697</v>
      </c>
      <c r="C26" s="115"/>
      <c r="D26" s="108"/>
      <c r="E26" s="5"/>
      <c r="F26" s="5"/>
    </row>
    <row r="27" spans="1:6" s="2" customFormat="1" ht="145.19999999999999">
      <c r="A27" s="104"/>
      <c r="B27" s="115" t="s">
        <v>698</v>
      </c>
      <c r="C27" s="115"/>
      <c r="D27" s="108"/>
      <c r="E27" s="5"/>
      <c r="F27" s="5"/>
    </row>
    <row r="28" spans="1:6" s="2" customFormat="1" ht="66">
      <c r="A28" s="104"/>
      <c r="B28" s="115" t="s">
        <v>50</v>
      </c>
      <c r="C28" s="116"/>
      <c r="D28" s="108"/>
      <c r="E28" s="5"/>
      <c r="F28" s="5"/>
    </row>
    <row r="29" spans="1:6" s="2" customFormat="1">
      <c r="A29" s="104"/>
      <c r="B29" s="115"/>
      <c r="C29" s="127"/>
      <c r="D29" s="108"/>
      <c r="E29" s="5"/>
      <c r="F29" s="5"/>
    </row>
    <row r="30" spans="1:6" s="2" customFormat="1">
      <c r="A30" s="104"/>
      <c r="B30" s="128" t="s">
        <v>51</v>
      </c>
      <c r="C30" s="119"/>
      <c r="D30" s="108"/>
      <c r="E30" s="5"/>
      <c r="F30" s="5"/>
    </row>
    <row r="31" spans="1:6" s="2" customFormat="1">
      <c r="A31" s="104"/>
      <c r="B31" s="120" t="s">
        <v>52</v>
      </c>
      <c r="C31" s="116"/>
      <c r="D31" s="108"/>
      <c r="E31" s="5"/>
      <c r="F31" s="5"/>
    </row>
    <row r="32" spans="1:6" s="2" customFormat="1" ht="118.8">
      <c r="A32" s="104"/>
      <c r="B32" s="115" t="s">
        <v>53</v>
      </c>
      <c r="C32" s="116"/>
      <c r="D32" s="108"/>
      <c r="E32" s="5"/>
      <c r="F32" s="5"/>
    </row>
    <row r="33" spans="1:6" s="2" customFormat="1" ht="382.8">
      <c r="A33" s="104"/>
      <c r="B33" s="115" t="s">
        <v>518</v>
      </c>
      <c r="C33" s="119"/>
      <c r="D33" s="108"/>
      <c r="E33" s="5"/>
      <c r="F33" s="5"/>
    </row>
    <row r="34" spans="1:6" s="2" customFormat="1">
      <c r="A34" s="104"/>
      <c r="B34" s="129" t="s">
        <v>47</v>
      </c>
      <c r="C34" s="116"/>
      <c r="D34" s="108"/>
      <c r="E34" s="5"/>
      <c r="F34" s="5"/>
    </row>
    <row r="35" spans="1:6" s="2" customFormat="1" ht="66">
      <c r="A35" s="104"/>
      <c r="B35" s="115" t="s">
        <v>54</v>
      </c>
      <c r="C35" s="116"/>
      <c r="D35" s="108"/>
      <c r="E35" s="5"/>
      <c r="F35" s="5"/>
    </row>
    <row r="36" spans="1:6" s="2" customFormat="1" ht="277.2">
      <c r="A36" s="104"/>
      <c r="B36" s="115" t="s">
        <v>55</v>
      </c>
      <c r="C36" s="119"/>
      <c r="D36" s="108"/>
      <c r="E36" s="5"/>
      <c r="F36" s="5"/>
    </row>
    <row r="37" spans="1:6" s="2" customFormat="1">
      <c r="A37" s="104"/>
      <c r="B37" s="120" t="s">
        <v>56</v>
      </c>
      <c r="C37" s="116"/>
      <c r="D37" s="108"/>
      <c r="E37" s="5"/>
      <c r="F37" s="5"/>
    </row>
    <row r="38" spans="1:6" s="2" customFormat="1" ht="79.2">
      <c r="A38" s="104"/>
      <c r="B38" s="115" t="s">
        <v>57</v>
      </c>
      <c r="C38" s="122"/>
      <c r="D38" s="108"/>
      <c r="E38" s="5"/>
      <c r="F38" s="5"/>
    </row>
    <row r="39" spans="1:6" s="2" customFormat="1">
      <c r="A39" s="104"/>
      <c r="B39" s="115"/>
      <c r="C39" s="128"/>
      <c r="D39" s="108"/>
      <c r="E39" s="5"/>
      <c r="F39" s="5"/>
    </row>
    <row r="40" spans="1:6" s="2" customFormat="1">
      <c r="A40" s="104"/>
      <c r="B40" s="128" t="s">
        <v>58</v>
      </c>
      <c r="C40" s="120"/>
      <c r="D40" s="108"/>
      <c r="E40" s="5"/>
      <c r="F40" s="5"/>
    </row>
    <row r="41" spans="1:6" s="2" customFormat="1">
      <c r="A41" s="104"/>
      <c r="B41" s="120" t="s">
        <v>59</v>
      </c>
      <c r="C41" s="115"/>
      <c r="D41" s="108"/>
      <c r="E41" s="5"/>
      <c r="F41" s="5"/>
    </row>
    <row r="42" spans="1:6" s="2" customFormat="1" ht="52.8">
      <c r="A42" s="104"/>
      <c r="B42" s="115" t="s">
        <v>60</v>
      </c>
      <c r="C42" s="120"/>
      <c r="D42" s="108"/>
      <c r="E42" s="5"/>
      <c r="F42" s="5"/>
    </row>
    <row r="43" spans="1:6" s="2" customFormat="1">
      <c r="A43" s="104"/>
      <c r="B43" s="120" t="s">
        <v>61</v>
      </c>
      <c r="C43" s="120"/>
      <c r="D43" s="108"/>
      <c r="E43" s="5"/>
      <c r="F43" s="5"/>
    </row>
    <row r="44" spans="1:6" s="2" customFormat="1">
      <c r="A44" s="104"/>
      <c r="B44" s="120" t="s">
        <v>62</v>
      </c>
      <c r="C44" s="128"/>
      <c r="D44" s="108"/>
      <c r="E44" s="5"/>
      <c r="F44" s="5"/>
    </row>
    <row r="45" spans="1:6" s="2" customFormat="1" ht="105.6">
      <c r="A45" s="104"/>
      <c r="B45" s="128" t="s">
        <v>699</v>
      </c>
      <c r="C45" s="115"/>
      <c r="D45" s="108"/>
      <c r="E45" s="5"/>
      <c r="F45" s="5"/>
    </row>
    <row r="46" spans="1:6" s="2" customFormat="1" ht="79.2">
      <c r="A46" s="104"/>
      <c r="B46" s="115" t="s">
        <v>700</v>
      </c>
      <c r="C46" s="115"/>
      <c r="D46" s="108"/>
      <c r="E46" s="5"/>
      <c r="F46" s="5"/>
    </row>
    <row r="47" spans="1:6" s="2" customFormat="1" ht="52.8">
      <c r="A47" s="104"/>
      <c r="B47" s="115" t="s">
        <v>63</v>
      </c>
      <c r="C47" s="115"/>
      <c r="D47" s="108"/>
      <c r="E47" s="5"/>
      <c r="F47" s="5"/>
    </row>
    <row r="48" spans="1:6" s="2" customFormat="1">
      <c r="A48" s="104"/>
      <c r="B48" s="115"/>
      <c r="C48" s="128"/>
      <c r="D48" s="108"/>
      <c r="E48" s="5"/>
      <c r="F48" s="5"/>
    </row>
    <row r="49" spans="1:6" s="2" customFormat="1" ht="409.6">
      <c r="A49" s="104"/>
      <c r="B49" s="128" t="s">
        <v>701</v>
      </c>
      <c r="C49" s="115"/>
      <c r="D49" s="108"/>
      <c r="E49" s="5"/>
      <c r="F49" s="5"/>
    </row>
    <row r="50" spans="1:6" s="2" customFormat="1" ht="132">
      <c r="A50" s="104"/>
      <c r="B50" s="115" t="s">
        <v>64</v>
      </c>
      <c r="C50" s="115"/>
      <c r="D50" s="108"/>
      <c r="E50" s="5"/>
      <c r="F50" s="5"/>
    </row>
    <row r="51" spans="1:6" s="2" customFormat="1" ht="277.2">
      <c r="A51" s="104"/>
      <c r="B51" s="115" t="s">
        <v>65</v>
      </c>
      <c r="C51" s="120"/>
      <c r="D51" s="108"/>
      <c r="E51" s="5"/>
      <c r="F51" s="5"/>
    </row>
    <row r="52" spans="1:6" s="2" customFormat="1" ht="105.6">
      <c r="A52" s="104"/>
      <c r="B52" s="120" t="s">
        <v>702</v>
      </c>
      <c r="C52" s="130"/>
      <c r="D52" s="108"/>
      <c r="E52" s="5"/>
      <c r="F52" s="5"/>
    </row>
    <row r="53" spans="1:6" s="2" customFormat="1">
      <c r="A53" s="104"/>
      <c r="B53" s="131"/>
      <c r="C53" s="120"/>
      <c r="D53" s="108"/>
      <c r="E53" s="5"/>
      <c r="F53" s="5"/>
    </row>
    <row r="54" spans="1:6" s="2" customFormat="1">
      <c r="A54" s="104"/>
      <c r="B54" s="120" t="s">
        <v>66</v>
      </c>
      <c r="C54" s="120"/>
      <c r="D54" s="108"/>
      <c r="E54" s="5"/>
      <c r="F54" s="5"/>
    </row>
    <row r="55" spans="1:6" s="2" customFormat="1">
      <c r="A55" s="104"/>
      <c r="B55" s="120" t="s">
        <v>67</v>
      </c>
      <c r="C55" s="115"/>
      <c r="D55" s="108"/>
      <c r="E55" s="5"/>
      <c r="F55" s="5"/>
    </row>
    <row r="56" spans="1:6" s="2" customFormat="1">
      <c r="A56" s="104"/>
      <c r="B56" s="115" t="s">
        <v>68</v>
      </c>
      <c r="C56" s="115"/>
      <c r="D56" s="108"/>
      <c r="E56" s="5"/>
      <c r="F56" s="5"/>
    </row>
    <row r="57" spans="1:6" s="2" customFormat="1" ht="224.4">
      <c r="A57" s="104"/>
      <c r="B57" s="115" t="s">
        <v>69</v>
      </c>
      <c r="C57" s="115"/>
      <c r="D57" s="108"/>
      <c r="E57" s="5"/>
      <c r="F57" s="5"/>
    </row>
    <row r="58" spans="1:6" s="2" customFormat="1" ht="237.6">
      <c r="A58" s="104"/>
      <c r="B58" s="115" t="s">
        <v>703</v>
      </c>
      <c r="C58" s="115"/>
      <c r="D58" s="108"/>
      <c r="E58" s="5"/>
      <c r="F58" s="5"/>
    </row>
    <row r="59" spans="1:6" s="2" customFormat="1" ht="330">
      <c r="A59" s="104"/>
      <c r="B59" s="115" t="s">
        <v>70</v>
      </c>
      <c r="C59" s="115"/>
      <c r="D59" s="108"/>
      <c r="E59" s="5"/>
      <c r="F59" s="5"/>
    </row>
    <row r="60" spans="1:6" s="2" customFormat="1" ht="198">
      <c r="A60" s="104"/>
      <c r="B60" s="115" t="s">
        <v>704</v>
      </c>
      <c r="C60" s="115"/>
      <c r="D60" s="108"/>
      <c r="E60" s="5"/>
      <c r="F60" s="5"/>
    </row>
    <row r="61" spans="1:6" s="2" customFormat="1" ht="198">
      <c r="A61" s="104"/>
      <c r="B61" s="115" t="s">
        <v>71</v>
      </c>
      <c r="C61" s="115"/>
      <c r="D61" s="108"/>
      <c r="E61" s="5"/>
      <c r="F61" s="5"/>
    </row>
    <row r="62" spans="1:6" s="2" customFormat="1" ht="105.6">
      <c r="A62" s="104"/>
      <c r="B62" s="115" t="s">
        <v>72</v>
      </c>
      <c r="C62" s="128"/>
      <c r="D62" s="108"/>
      <c r="E62" s="5"/>
      <c r="F62" s="5"/>
    </row>
    <row r="63" spans="1:6" s="2" customFormat="1">
      <c r="A63" s="104"/>
      <c r="B63" s="132" t="s">
        <v>705</v>
      </c>
      <c r="C63" s="115"/>
      <c r="D63" s="108"/>
      <c r="E63" s="5"/>
      <c r="F63" s="5"/>
    </row>
    <row r="64" spans="1:6" s="2" customFormat="1" ht="264">
      <c r="A64" s="104"/>
      <c r="B64" s="115" t="s">
        <v>73</v>
      </c>
      <c r="C64" s="115"/>
      <c r="D64" s="108"/>
      <c r="E64" s="5"/>
      <c r="F64" s="5"/>
    </row>
    <row r="65" spans="1:6" s="2" customFormat="1" ht="237.6">
      <c r="A65" s="104"/>
      <c r="B65" s="115" t="s">
        <v>74</v>
      </c>
      <c r="C65" s="115"/>
      <c r="D65" s="108"/>
      <c r="E65" s="5"/>
      <c r="F65" s="5"/>
    </row>
    <row r="66" spans="1:6" s="2" customFormat="1" ht="224.4">
      <c r="A66" s="104"/>
      <c r="B66" s="115" t="s">
        <v>75</v>
      </c>
      <c r="C66" s="115"/>
      <c r="D66" s="108"/>
      <c r="E66" s="5"/>
      <c r="F66" s="5"/>
    </row>
    <row r="67" spans="1:6" s="2" customFormat="1" ht="250.8">
      <c r="A67" s="104"/>
      <c r="B67" s="115" t="s">
        <v>76</v>
      </c>
      <c r="C67" s="120"/>
      <c r="D67" s="108"/>
      <c r="E67" s="5"/>
      <c r="F67" s="5"/>
    </row>
    <row r="68" spans="1:6" s="2" customFormat="1">
      <c r="A68" s="104"/>
      <c r="B68" s="120" t="s">
        <v>77</v>
      </c>
      <c r="C68" s="115"/>
      <c r="D68" s="108"/>
      <c r="E68" s="5"/>
      <c r="F68" s="5"/>
    </row>
    <row r="69" spans="1:6" s="2" customFormat="1" ht="118.8">
      <c r="A69" s="104"/>
      <c r="B69" s="115" t="s">
        <v>78</v>
      </c>
      <c r="C69" s="115"/>
      <c r="D69" s="108"/>
      <c r="E69" s="5"/>
      <c r="F69" s="5"/>
    </row>
    <row r="70" spans="1:6" s="2" customFormat="1" ht="184.8">
      <c r="A70" s="104"/>
      <c r="B70" s="115" t="s">
        <v>79</v>
      </c>
      <c r="C70" s="120"/>
      <c r="D70" s="108"/>
      <c r="E70" s="5"/>
      <c r="F70" s="5"/>
    </row>
    <row r="71" spans="1:6" s="2" customFormat="1">
      <c r="A71" s="104"/>
      <c r="B71" s="120" t="s">
        <v>80</v>
      </c>
      <c r="C71" s="115"/>
      <c r="D71" s="108"/>
      <c r="E71" s="5"/>
      <c r="F71" s="5"/>
    </row>
    <row r="72" spans="1:6" s="2" customFormat="1" ht="277.2">
      <c r="A72" s="104"/>
      <c r="B72" s="115" t="s">
        <v>81</v>
      </c>
      <c r="C72" s="115"/>
      <c r="D72" s="108"/>
      <c r="E72" s="5"/>
      <c r="F72" s="5"/>
    </row>
    <row r="73" spans="1:6" s="2" customFormat="1" ht="184.8">
      <c r="A73" s="104"/>
      <c r="B73" s="115" t="s">
        <v>82</v>
      </c>
      <c r="C73" s="115"/>
      <c r="D73" s="108"/>
      <c r="E73" s="5"/>
      <c r="F73" s="5"/>
    </row>
    <row r="74" spans="1:6" s="2" customFormat="1" ht="290.39999999999998">
      <c r="A74" s="104"/>
      <c r="B74" s="115" t="s">
        <v>83</v>
      </c>
      <c r="C74" s="115"/>
      <c r="D74" s="108"/>
      <c r="E74" s="5"/>
      <c r="F74" s="5"/>
    </row>
    <row r="75" spans="1:6" s="2" customFormat="1">
      <c r="A75" s="104"/>
      <c r="B75" s="115"/>
      <c r="C75" s="120"/>
      <c r="D75" s="108"/>
      <c r="E75" s="5"/>
      <c r="F75" s="5"/>
    </row>
    <row r="76" spans="1:6" s="2" customFormat="1">
      <c r="A76" s="104"/>
      <c r="B76" s="120" t="s">
        <v>84</v>
      </c>
      <c r="C76" s="115"/>
      <c r="D76" s="108"/>
      <c r="E76" s="5"/>
      <c r="F76" s="5"/>
    </row>
    <row r="77" spans="1:6" s="2" customFormat="1" ht="290.39999999999998">
      <c r="A77" s="104"/>
      <c r="B77" s="115" t="s">
        <v>85</v>
      </c>
      <c r="C77" s="133"/>
      <c r="D77" s="108"/>
      <c r="E77" s="5"/>
      <c r="F77" s="5"/>
    </row>
    <row r="78" spans="1:6" s="2" customFormat="1" ht="118.8">
      <c r="A78" s="104"/>
      <c r="B78" s="133" t="s">
        <v>86</v>
      </c>
      <c r="C78" s="120"/>
      <c r="D78" s="108"/>
      <c r="E78" s="5"/>
      <c r="F78" s="5"/>
    </row>
    <row r="79" spans="1:6" s="2" customFormat="1">
      <c r="A79" s="104"/>
      <c r="B79" s="120"/>
      <c r="C79" s="124"/>
      <c r="D79" s="108"/>
      <c r="E79" s="5"/>
      <c r="F79" s="5"/>
    </row>
    <row r="80" spans="1:6" s="2" customFormat="1">
      <c r="A80" s="104"/>
      <c r="B80" s="124" t="s">
        <v>87</v>
      </c>
      <c r="C80" s="126"/>
      <c r="D80" s="108"/>
      <c r="E80" s="5"/>
      <c r="F80" s="5"/>
    </row>
    <row r="81" spans="1:6" s="2" customFormat="1" ht="26.4">
      <c r="A81" s="104"/>
      <c r="B81" s="126" t="s">
        <v>88</v>
      </c>
      <c r="C81" s="115"/>
      <c r="D81" s="108"/>
      <c r="E81" s="5"/>
      <c r="F81" s="5"/>
    </row>
    <row r="82" spans="1:6" s="2" customFormat="1" ht="145.19999999999999">
      <c r="A82" s="104"/>
      <c r="B82" s="115" t="s">
        <v>89</v>
      </c>
      <c r="C82" s="115"/>
      <c r="D82" s="108"/>
      <c r="E82" s="5"/>
      <c r="F82" s="5"/>
    </row>
    <row r="83" spans="1:6" s="2" customFormat="1" ht="198">
      <c r="A83" s="104"/>
      <c r="B83" s="115" t="s">
        <v>90</v>
      </c>
      <c r="C83" s="123"/>
      <c r="D83" s="108"/>
      <c r="E83" s="5"/>
      <c r="F83" s="5"/>
    </row>
    <row r="84" spans="1:6" s="2" customFormat="1">
      <c r="A84" s="104"/>
      <c r="B84" s="124" t="s">
        <v>91</v>
      </c>
      <c r="C84" s="126"/>
      <c r="D84" s="108"/>
      <c r="E84" s="5"/>
      <c r="F84" s="5"/>
    </row>
    <row r="85" spans="1:6" s="2" customFormat="1" ht="277.2">
      <c r="A85" s="104"/>
      <c r="B85" s="126" t="s">
        <v>92</v>
      </c>
      <c r="C85" s="115"/>
      <c r="D85" s="108"/>
      <c r="E85" s="5"/>
      <c r="F85" s="5"/>
    </row>
    <row r="86" spans="1:6" s="2" customFormat="1" ht="158.4">
      <c r="A86" s="104"/>
      <c r="B86" s="115" t="s">
        <v>93</v>
      </c>
      <c r="C86" s="115"/>
      <c r="D86" s="108"/>
      <c r="E86" s="5"/>
      <c r="F86" s="5"/>
    </row>
    <row r="87" spans="1:6" s="2" customFormat="1">
      <c r="A87" s="104"/>
      <c r="B87" s="115"/>
      <c r="C87" s="115"/>
      <c r="D87" s="108"/>
      <c r="E87" s="5"/>
      <c r="F87" s="5"/>
    </row>
    <row r="88" spans="1:6" s="2" customFormat="1">
      <c r="A88" s="104"/>
      <c r="B88" s="128" t="s">
        <v>94</v>
      </c>
      <c r="C88" s="115"/>
      <c r="D88" s="108"/>
      <c r="E88" s="5"/>
      <c r="F88" s="5"/>
    </row>
    <row r="89" spans="1:6" s="2" customFormat="1" ht="26.4">
      <c r="A89" s="104"/>
      <c r="B89" s="115" t="s">
        <v>706</v>
      </c>
      <c r="C89" s="115"/>
      <c r="D89" s="108"/>
      <c r="E89" s="5"/>
      <c r="F89" s="5"/>
    </row>
    <row r="90" spans="1:6" s="2" customFormat="1">
      <c r="A90" s="104"/>
      <c r="B90" s="115"/>
      <c r="C90" s="115"/>
      <c r="D90" s="108"/>
      <c r="E90" s="5"/>
      <c r="F90" s="5"/>
    </row>
    <row r="91" spans="1:6" s="2" customFormat="1" ht="66">
      <c r="A91" s="104"/>
      <c r="B91" s="115" t="s">
        <v>707</v>
      </c>
      <c r="C91" s="115"/>
      <c r="D91" s="108"/>
      <c r="E91" s="5"/>
      <c r="F91" s="5"/>
    </row>
    <row r="92" spans="1:6" s="2" customFormat="1" ht="105.6">
      <c r="A92" s="104"/>
      <c r="B92" s="115" t="s">
        <v>95</v>
      </c>
      <c r="C92" s="115"/>
      <c r="D92" s="108"/>
      <c r="E92" s="5"/>
      <c r="F92" s="5"/>
    </row>
    <row r="93" spans="1:6" s="2" customFormat="1">
      <c r="A93" s="104"/>
      <c r="B93" s="115"/>
      <c r="C93" s="115"/>
      <c r="D93" s="108"/>
      <c r="E93" s="5"/>
      <c r="F93" s="5"/>
    </row>
    <row r="94" spans="1:6" s="2" customFormat="1">
      <c r="A94" s="104"/>
      <c r="B94" s="120" t="s">
        <v>99</v>
      </c>
      <c r="C94" s="115"/>
      <c r="D94" s="108"/>
      <c r="E94" s="5"/>
      <c r="F94" s="5"/>
    </row>
    <row r="95" spans="1:6" s="2" customFormat="1" ht="26.4">
      <c r="A95" s="104"/>
      <c r="B95" s="115" t="s">
        <v>96</v>
      </c>
      <c r="C95" s="115"/>
      <c r="D95" s="108"/>
      <c r="E95" s="5"/>
      <c r="F95" s="5"/>
    </row>
    <row r="96" spans="1:6" s="2" customFormat="1" ht="39.6">
      <c r="A96" s="104"/>
      <c r="B96" s="115" t="s">
        <v>97</v>
      </c>
      <c r="C96" s="115"/>
      <c r="D96" s="108"/>
      <c r="E96" s="5"/>
      <c r="F96" s="5"/>
    </row>
    <row r="97" spans="1:6" ht="26.4">
      <c r="B97" s="115" t="s">
        <v>98</v>
      </c>
      <c r="E97" s="31"/>
      <c r="F97" s="31"/>
    </row>
    <row r="98" spans="1:6" s="62" customFormat="1">
      <c r="A98" s="56"/>
      <c r="B98" s="105"/>
      <c r="D98" s="134"/>
      <c r="E98" s="135"/>
      <c r="F98" s="136"/>
    </row>
    <row r="99" spans="1:6" s="62" customFormat="1" ht="92.4">
      <c r="A99" s="56">
        <v>1</v>
      </c>
      <c r="B99" s="137" t="s">
        <v>708</v>
      </c>
      <c r="C99" s="62" t="s">
        <v>8</v>
      </c>
      <c r="D99" s="138">
        <v>10</v>
      </c>
      <c r="E99" s="59"/>
      <c r="F99" s="135">
        <f>E99*D99</f>
        <v>0</v>
      </c>
    </row>
    <row r="100" spans="1:6" s="62" customFormat="1">
      <c r="A100" s="56"/>
      <c r="B100" s="139"/>
      <c r="D100" s="134"/>
      <c r="E100" s="135"/>
      <c r="F100" s="135"/>
    </row>
    <row r="101" spans="1:6" s="62" customFormat="1" ht="26.4">
      <c r="A101" s="56">
        <v>2</v>
      </c>
      <c r="B101" s="140" t="s">
        <v>709</v>
      </c>
      <c r="C101" s="58" t="s">
        <v>0</v>
      </c>
      <c r="D101" s="138">
        <v>3870</v>
      </c>
      <c r="E101" s="59"/>
      <c r="F101" s="135">
        <f>E101*D101</f>
        <v>0</v>
      </c>
    </row>
    <row r="102" spans="1:6" s="62" customFormat="1">
      <c r="A102" s="56"/>
      <c r="B102" s="140" t="s">
        <v>359</v>
      </c>
      <c r="C102" s="58"/>
      <c r="D102" s="134"/>
      <c r="E102" s="59"/>
      <c r="F102" s="136"/>
    </row>
    <row r="103" spans="1:6" s="62" customFormat="1">
      <c r="A103" s="141"/>
      <c r="B103" s="139"/>
      <c r="D103" s="134"/>
      <c r="E103" s="59"/>
      <c r="F103" s="136"/>
    </row>
    <row r="104" spans="1:6" s="62" customFormat="1" ht="26.4">
      <c r="A104" s="56">
        <v>3</v>
      </c>
      <c r="B104" s="140" t="s">
        <v>710</v>
      </c>
      <c r="C104" s="58" t="s">
        <v>0</v>
      </c>
      <c r="D104" s="138">
        <v>3560</v>
      </c>
      <c r="E104" s="59"/>
      <c r="F104" s="135">
        <f>E104*D104</f>
        <v>0</v>
      </c>
    </row>
    <row r="105" spans="1:6" s="62" customFormat="1">
      <c r="A105" s="56"/>
      <c r="B105" s="140" t="s">
        <v>359</v>
      </c>
      <c r="C105" s="58"/>
      <c r="D105" s="134"/>
      <c r="E105" s="59"/>
      <c r="F105" s="136"/>
    </row>
    <row r="106" spans="1:6" s="62" customFormat="1">
      <c r="A106" s="56"/>
      <c r="B106" s="139"/>
      <c r="D106" s="134"/>
      <c r="E106" s="59"/>
      <c r="F106" s="136"/>
    </row>
    <row r="107" spans="1:6" s="62" customFormat="1" ht="26.4">
      <c r="A107" s="56">
        <v>4</v>
      </c>
      <c r="B107" s="140" t="s">
        <v>711</v>
      </c>
      <c r="C107" s="58" t="s">
        <v>0</v>
      </c>
      <c r="D107" s="138">
        <v>6100</v>
      </c>
      <c r="E107" s="59"/>
      <c r="F107" s="135">
        <f>E107*D107</f>
        <v>0</v>
      </c>
    </row>
    <row r="108" spans="1:6" s="62" customFormat="1">
      <c r="A108" s="56"/>
      <c r="B108" s="140" t="s">
        <v>359</v>
      </c>
      <c r="C108" s="58"/>
      <c r="D108" s="142"/>
      <c r="E108" s="59"/>
      <c r="F108" s="135"/>
    </row>
    <row r="109" spans="1:6" s="62" customFormat="1">
      <c r="A109" s="56"/>
      <c r="B109" s="140"/>
      <c r="C109" s="58"/>
      <c r="D109" s="142"/>
      <c r="E109" s="59"/>
      <c r="F109" s="135"/>
    </row>
    <row r="110" spans="1:6" s="62" customFormat="1" ht="66">
      <c r="A110" s="56">
        <v>5</v>
      </c>
      <c r="B110" s="140" t="s">
        <v>712</v>
      </c>
      <c r="C110" s="58" t="s">
        <v>1</v>
      </c>
      <c r="D110" s="143">
        <v>110</v>
      </c>
      <c r="E110" s="59"/>
      <c r="F110" s="135">
        <f>E110*D110</f>
        <v>0</v>
      </c>
    </row>
    <row r="111" spans="1:6" s="62" customFormat="1">
      <c r="A111" s="51"/>
      <c r="B111" s="140" t="s">
        <v>360</v>
      </c>
      <c r="C111" s="58"/>
      <c r="D111" s="142"/>
      <c r="E111" s="59"/>
      <c r="F111" s="135"/>
    </row>
    <row r="112" spans="1:6" s="62" customFormat="1">
      <c r="A112" s="51"/>
      <c r="B112" s="140"/>
      <c r="C112" s="58"/>
      <c r="D112" s="142"/>
      <c r="E112" s="59"/>
      <c r="F112" s="135"/>
    </row>
    <row r="113" spans="1:7" s="62" customFormat="1" ht="66">
      <c r="A113" s="51">
        <v>6</v>
      </c>
      <c r="B113" s="140" t="s">
        <v>713</v>
      </c>
      <c r="C113" s="62" t="s">
        <v>1</v>
      </c>
      <c r="D113" s="138">
        <v>80</v>
      </c>
      <c r="E113" s="59"/>
      <c r="F113" s="135">
        <f>E113*D113</f>
        <v>0</v>
      </c>
    </row>
    <row r="114" spans="1:7" s="62" customFormat="1">
      <c r="A114" s="51"/>
      <c r="D114" s="142"/>
    </row>
    <row r="115" spans="1:7" s="62" customFormat="1" ht="26.4">
      <c r="A115" s="51">
        <v>7</v>
      </c>
      <c r="B115" s="144" t="s">
        <v>714</v>
      </c>
      <c r="C115" s="62" t="s">
        <v>9</v>
      </c>
      <c r="D115" s="138">
        <v>25</v>
      </c>
      <c r="E115" s="59"/>
      <c r="F115" s="135">
        <f>E115*D115</f>
        <v>0</v>
      </c>
    </row>
    <row r="116" spans="1:7" s="62" customFormat="1">
      <c r="A116" s="51"/>
      <c r="D116" s="142"/>
    </row>
    <row r="117" spans="1:7" ht="79.2">
      <c r="A117" s="51">
        <v>8</v>
      </c>
      <c r="B117" s="145" t="s">
        <v>715</v>
      </c>
      <c r="C117" s="58" t="s">
        <v>8</v>
      </c>
      <c r="D117" s="138">
        <v>96</v>
      </c>
      <c r="E117" s="59"/>
      <c r="F117" s="135">
        <f>E117*D117</f>
        <v>0</v>
      </c>
      <c r="G117" s="146"/>
    </row>
    <row r="118" spans="1:7">
      <c r="B118" s="145"/>
      <c r="C118" s="58"/>
      <c r="D118" s="142"/>
      <c r="E118" s="59"/>
      <c r="F118" s="135"/>
      <c r="G118" s="146"/>
    </row>
    <row r="119" spans="1:7" ht="79.2">
      <c r="A119" s="51">
        <v>9</v>
      </c>
      <c r="B119" s="72" t="s">
        <v>716</v>
      </c>
      <c r="C119" s="9" t="s">
        <v>8</v>
      </c>
      <c r="D119" s="143">
        <v>12</v>
      </c>
      <c r="E119" s="59"/>
      <c r="F119" s="135">
        <f>E119*D119</f>
        <v>0</v>
      </c>
      <c r="G119" s="146"/>
    </row>
    <row r="120" spans="1:7">
      <c r="B120" s="9"/>
      <c r="C120" s="9"/>
      <c r="D120" s="142"/>
      <c r="E120" s="9"/>
      <c r="F120" s="9"/>
      <c r="G120" s="146"/>
    </row>
    <row r="121" spans="1:7" ht="66">
      <c r="A121" s="51">
        <v>10</v>
      </c>
      <c r="B121" s="147" t="s">
        <v>717</v>
      </c>
      <c r="C121" s="58" t="s">
        <v>8</v>
      </c>
      <c r="D121" s="138">
        <v>6</v>
      </c>
      <c r="E121" s="59"/>
      <c r="F121" s="135">
        <f>E121*D121</f>
        <v>0</v>
      </c>
      <c r="G121" s="146"/>
    </row>
    <row r="122" spans="1:7">
      <c r="B122" s="145"/>
      <c r="C122" s="58"/>
      <c r="D122" s="134"/>
      <c r="E122" s="59"/>
      <c r="F122" s="135"/>
      <c r="G122" s="146"/>
    </row>
    <row r="123" spans="1:7">
      <c r="B123" s="145"/>
      <c r="C123" s="58"/>
      <c r="D123" s="134"/>
      <c r="E123" s="59"/>
      <c r="F123" s="135"/>
      <c r="G123" s="146"/>
    </row>
    <row r="124" spans="1:7">
      <c r="B124" s="148" t="s">
        <v>100</v>
      </c>
      <c r="C124" s="58"/>
      <c r="D124" s="134"/>
      <c r="E124" s="59"/>
      <c r="F124" s="135"/>
      <c r="G124" s="146"/>
    </row>
    <row r="125" spans="1:7" ht="52.8">
      <c r="B125" s="145" t="s">
        <v>718</v>
      </c>
      <c r="C125" s="58"/>
      <c r="D125" s="134"/>
      <c r="E125" s="59"/>
      <c r="F125" s="135"/>
      <c r="G125" s="146"/>
    </row>
    <row r="126" spans="1:7" ht="26.4">
      <c r="B126" s="147" t="s">
        <v>101</v>
      </c>
      <c r="C126" s="58"/>
      <c r="D126" s="134"/>
      <c r="E126" s="59"/>
      <c r="F126" s="135"/>
      <c r="G126" s="146"/>
    </row>
    <row r="127" spans="1:7" ht="26.4">
      <c r="B127" s="147" t="s">
        <v>102</v>
      </c>
      <c r="C127" s="58"/>
      <c r="D127" s="134"/>
      <c r="E127" s="59"/>
      <c r="F127" s="135"/>
      <c r="G127" s="146"/>
    </row>
    <row r="128" spans="1:7" ht="39.6">
      <c r="B128" s="147" t="s">
        <v>719</v>
      </c>
      <c r="C128" s="58"/>
      <c r="D128" s="134"/>
      <c r="E128" s="59"/>
      <c r="F128" s="135"/>
      <c r="G128" s="146"/>
    </row>
    <row r="129" spans="1:7" ht="52.8">
      <c r="B129" s="147" t="s">
        <v>720</v>
      </c>
      <c r="C129" s="58"/>
      <c r="D129" s="134"/>
      <c r="E129" s="59"/>
      <c r="F129" s="135"/>
      <c r="G129" s="146"/>
    </row>
    <row r="130" spans="1:7" ht="66">
      <c r="B130" s="147" t="s">
        <v>721</v>
      </c>
      <c r="C130" s="58"/>
      <c r="D130" s="134"/>
      <c r="E130" s="59"/>
      <c r="F130" s="135"/>
      <c r="G130" s="146"/>
    </row>
    <row r="131" spans="1:7" ht="52.8">
      <c r="B131" s="147" t="s">
        <v>722</v>
      </c>
      <c r="C131" s="58"/>
      <c r="D131" s="134"/>
      <c r="E131" s="59"/>
      <c r="F131" s="135"/>
      <c r="G131" s="146"/>
    </row>
    <row r="132" spans="1:7" ht="145.19999999999999">
      <c r="B132" s="147" t="s">
        <v>723</v>
      </c>
      <c r="C132" s="58"/>
      <c r="D132" s="134"/>
      <c r="E132" s="59"/>
      <c r="F132" s="135"/>
      <c r="G132" s="146"/>
    </row>
    <row r="133" spans="1:7" ht="118.8">
      <c r="B133" s="149" t="s">
        <v>103</v>
      </c>
      <c r="C133" s="58"/>
      <c r="D133" s="134"/>
      <c r="E133" s="59"/>
      <c r="F133" s="135"/>
      <c r="G133" s="146"/>
    </row>
    <row r="134" spans="1:7">
      <c r="B134" s="145"/>
      <c r="C134" s="58"/>
      <c r="D134" s="134"/>
      <c r="E134" s="59"/>
      <c r="F134" s="135"/>
      <c r="G134" s="146"/>
    </row>
    <row r="135" spans="1:7" ht="39.6">
      <c r="A135" s="51">
        <v>11</v>
      </c>
      <c r="B135" s="145" t="s">
        <v>724</v>
      </c>
      <c r="C135" s="58" t="s">
        <v>9</v>
      </c>
      <c r="D135" s="138">
        <v>14</v>
      </c>
      <c r="E135" s="59"/>
      <c r="F135" s="135">
        <f>E135*D135</f>
        <v>0</v>
      </c>
      <c r="G135" s="146"/>
    </row>
    <row r="136" spans="1:7">
      <c r="B136" s="145"/>
      <c r="C136" s="58"/>
      <c r="D136" s="142"/>
      <c r="E136" s="59"/>
      <c r="F136" s="135"/>
      <c r="G136" s="146"/>
    </row>
    <row r="137" spans="1:7">
      <c r="B137" s="145"/>
      <c r="C137" s="58"/>
      <c r="D137" s="142"/>
      <c r="E137" s="59"/>
      <c r="F137" s="135"/>
      <c r="G137" s="146"/>
    </row>
    <row r="138" spans="1:7">
      <c r="A138" s="51">
        <v>12</v>
      </c>
      <c r="B138" s="86" t="s">
        <v>355</v>
      </c>
      <c r="C138" s="58"/>
      <c r="D138" s="142"/>
      <c r="E138" s="59"/>
      <c r="F138" s="135"/>
      <c r="G138" s="146"/>
    </row>
    <row r="139" spans="1:7" ht="26.4">
      <c r="B139" s="86" t="s">
        <v>356</v>
      </c>
      <c r="C139" s="58"/>
      <c r="D139" s="142"/>
      <c r="E139" s="59"/>
      <c r="F139" s="135"/>
      <c r="G139" s="146"/>
    </row>
    <row r="140" spans="1:7" ht="26.4">
      <c r="B140" s="86" t="s">
        <v>357</v>
      </c>
      <c r="C140" s="58" t="s">
        <v>9</v>
      </c>
      <c r="D140" s="138">
        <v>12</v>
      </c>
      <c r="E140" s="59"/>
      <c r="F140" s="135">
        <f>E140*D140</f>
        <v>0</v>
      </c>
      <c r="G140" s="146"/>
    </row>
    <row r="141" spans="1:7">
      <c r="B141" s="86"/>
      <c r="C141" s="9"/>
      <c r="D141" s="142"/>
      <c r="E141" s="59"/>
      <c r="F141" s="135"/>
      <c r="G141" s="146"/>
    </row>
    <row r="142" spans="1:7" ht="26.4">
      <c r="A142" s="51">
        <v>13</v>
      </c>
      <c r="B142" s="86" t="s">
        <v>725</v>
      </c>
      <c r="C142" s="9"/>
      <c r="D142" s="142"/>
      <c r="E142" s="59"/>
      <c r="F142" s="135"/>
      <c r="G142" s="146"/>
    </row>
    <row r="143" spans="1:7">
      <c r="B143" s="86" t="s">
        <v>358</v>
      </c>
      <c r="C143" s="58" t="s">
        <v>9</v>
      </c>
      <c r="D143" s="138">
        <v>20</v>
      </c>
      <c r="E143" s="59"/>
      <c r="F143" s="135">
        <f>E143*D143</f>
        <v>0</v>
      </c>
      <c r="G143" s="146"/>
    </row>
    <row r="144" spans="1:7">
      <c r="B144" s="86"/>
      <c r="C144" s="58"/>
      <c r="D144" s="134"/>
      <c r="E144" s="59"/>
      <c r="F144" s="135"/>
      <c r="G144" s="146"/>
    </row>
    <row r="145" spans="1:7">
      <c r="B145" s="145"/>
      <c r="C145" s="58"/>
      <c r="D145" s="134"/>
      <c r="E145" s="59"/>
      <c r="F145" s="135"/>
      <c r="G145" s="146"/>
    </row>
    <row r="146" spans="1:7" ht="26.4">
      <c r="A146" s="51">
        <v>14</v>
      </c>
      <c r="B146" s="86" t="s">
        <v>726</v>
      </c>
      <c r="C146" s="58" t="s">
        <v>9</v>
      </c>
      <c r="D146" s="138">
        <v>422</v>
      </c>
      <c r="E146" s="59"/>
      <c r="F146" s="135">
        <f>E146*D146</f>
        <v>0</v>
      </c>
      <c r="G146" s="146"/>
    </row>
    <row r="147" spans="1:7">
      <c r="B147" s="86"/>
      <c r="C147" s="58"/>
      <c r="D147" s="134"/>
      <c r="E147" s="59"/>
      <c r="F147" s="135"/>
      <c r="G147" s="146"/>
    </row>
    <row r="148" spans="1:7">
      <c r="B148" s="86"/>
      <c r="C148" s="58"/>
      <c r="D148" s="142"/>
      <c r="E148" s="59"/>
      <c r="F148" s="135"/>
      <c r="G148" s="146"/>
    </row>
    <row r="149" spans="1:7">
      <c r="A149" s="51">
        <v>15</v>
      </c>
      <c r="B149" s="145" t="s">
        <v>727</v>
      </c>
      <c r="C149" s="58" t="s">
        <v>9</v>
      </c>
      <c r="D149" s="138">
        <v>12</v>
      </c>
      <c r="E149" s="59"/>
      <c r="F149" s="135">
        <f>E149*D149</f>
        <v>0</v>
      </c>
      <c r="G149" s="146"/>
    </row>
    <row r="150" spans="1:7">
      <c r="B150" s="118" t="s">
        <v>361</v>
      </c>
      <c r="C150" s="9"/>
      <c r="D150" s="142"/>
      <c r="E150" s="9"/>
      <c r="F150" s="9"/>
      <c r="G150" s="146"/>
    </row>
    <row r="151" spans="1:7">
      <c r="A151" s="150"/>
      <c r="B151" s="9"/>
      <c r="C151" s="17"/>
      <c r="D151" s="151"/>
      <c r="E151" s="152"/>
      <c r="F151" s="152"/>
      <c r="G151" s="146"/>
    </row>
    <row r="152" spans="1:7">
      <c r="B152" s="153"/>
      <c r="E152" s="31"/>
      <c r="F152" s="31"/>
      <c r="G152" s="146"/>
    </row>
    <row r="153" spans="1:7" ht="13.8" thickBot="1">
      <c r="A153" s="154"/>
      <c r="B153" s="155" t="s">
        <v>28</v>
      </c>
      <c r="C153" s="156"/>
      <c r="D153" s="157"/>
      <c r="E153" s="158"/>
      <c r="F153" s="159">
        <f>SUM(F81:F149)</f>
        <v>0</v>
      </c>
      <c r="G153" s="146"/>
    </row>
    <row r="154" spans="1:7" ht="14.4" thickTop="1" thickBot="1">
      <c r="B154" s="155"/>
      <c r="C154" s="9"/>
      <c r="D154" s="142"/>
      <c r="E154" s="9"/>
      <c r="F154" s="9"/>
      <c r="G154" s="146"/>
    </row>
    <row r="155" spans="1:7" ht="13.8" thickTop="1">
      <c r="B155" s="9"/>
      <c r="C155" s="9"/>
      <c r="D155" s="142"/>
      <c r="E155" s="9"/>
      <c r="F155" s="9"/>
      <c r="G155" s="146"/>
    </row>
    <row r="156" spans="1:7">
      <c r="B156" s="9"/>
      <c r="E156" s="31"/>
      <c r="G156" s="146"/>
    </row>
    <row r="157" spans="1:7">
      <c r="E157" s="31"/>
      <c r="F157" s="31"/>
      <c r="G157" s="146"/>
    </row>
    <row r="158" spans="1:7">
      <c r="E158" s="31"/>
      <c r="F158" s="31"/>
      <c r="G158" s="146"/>
    </row>
    <row r="159" spans="1:7">
      <c r="B159" s="160"/>
      <c r="E159" s="31"/>
      <c r="F159" s="31"/>
    </row>
    <row r="160" spans="1:7">
      <c r="B160" s="160"/>
      <c r="E160" s="31"/>
      <c r="F160" s="31"/>
    </row>
    <row r="161" spans="2:6">
      <c r="E161" s="31"/>
      <c r="F161" s="31"/>
    </row>
    <row r="162" spans="2:6">
      <c r="B162" s="161"/>
      <c r="E162" s="31"/>
      <c r="F162" s="31"/>
    </row>
    <row r="163" spans="2:6">
      <c r="B163" s="161"/>
      <c r="E163" s="31"/>
      <c r="F163" s="31"/>
    </row>
    <row r="164" spans="2:6">
      <c r="C164" s="9"/>
      <c r="D164" s="142"/>
      <c r="E164" s="31"/>
      <c r="F164" s="31"/>
    </row>
    <row r="165" spans="2:6">
      <c r="C165" s="9"/>
      <c r="D165" s="142"/>
      <c r="E165" s="31"/>
      <c r="F165" s="31"/>
    </row>
    <row r="166" spans="2:6">
      <c r="C166" s="9"/>
      <c r="D166" s="142"/>
      <c r="E166" s="31"/>
      <c r="F166" s="31"/>
    </row>
    <row r="167" spans="2:6">
      <c r="C167" s="9"/>
      <c r="D167" s="142"/>
      <c r="E167" s="31"/>
      <c r="F167" s="31"/>
    </row>
    <row r="168" spans="2:6">
      <c r="C168" s="9"/>
      <c r="D168" s="142"/>
      <c r="E168" s="31"/>
      <c r="F168" s="31"/>
    </row>
    <row r="169" spans="2:6">
      <c r="C169" s="9"/>
      <c r="D169" s="142"/>
      <c r="E169" s="31"/>
      <c r="F169" s="31"/>
    </row>
    <row r="170" spans="2:6">
      <c r="C170" s="9"/>
      <c r="D170" s="142"/>
      <c r="E170" s="31"/>
      <c r="F170" s="31"/>
    </row>
    <row r="171" spans="2:6">
      <c r="C171" s="9"/>
      <c r="D171" s="142"/>
      <c r="E171" s="31"/>
      <c r="F171" s="31"/>
    </row>
    <row r="172" spans="2:6">
      <c r="C172" s="9"/>
      <c r="D172" s="142"/>
      <c r="E172" s="31"/>
      <c r="F172" s="31"/>
    </row>
    <row r="173" spans="2:6">
      <c r="C173" s="9"/>
      <c r="D173" s="142"/>
      <c r="E173" s="31"/>
      <c r="F173" s="31"/>
    </row>
    <row r="174" spans="2:6">
      <c r="C174" s="9"/>
      <c r="D174" s="142"/>
      <c r="E174" s="31"/>
      <c r="F174" s="31"/>
    </row>
    <row r="175" spans="2:6">
      <c r="C175" s="9"/>
      <c r="D175" s="142"/>
      <c r="E175" s="31"/>
      <c r="F175" s="31"/>
    </row>
    <row r="176" spans="2:6">
      <c r="C176" s="9"/>
      <c r="D176" s="142"/>
      <c r="E176" s="31"/>
      <c r="F176" s="31"/>
    </row>
    <row r="177" spans="3:6">
      <c r="C177" s="9"/>
      <c r="D177" s="142"/>
      <c r="E177" s="31"/>
      <c r="F177" s="31"/>
    </row>
    <row r="178" spans="3:6">
      <c r="C178" s="9"/>
      <c r="D178" s="142"/>
      <c r="E178" s="31"/>
      <c r="F178" s="31"/>
    </row>
    <row r="179" spans="3:6">
      <c r="C179" s="9"/>
      <c r="D179" s="142"/>
      <c r="E179" s="31"/>
      <c r="F179" s="31"/>
    </row>
    <row r="180" spans="3:6">
      <c r="C180" s="9"/>
      <c r="D180" s="142"/>
      <c r="E180" s="31"/>
      <c r="F180" s="31"/>
    </row>
    <row r="181" spans="3:6">
      <c r="C181" s="9"/>
      <c r="D181" s="142"/>
      <c r="E181" s="31"/>
      <c r="F181" s="31"/>
    </row>
    <row r="182" spans="3:6">
      <c r="C182" s="9"/>
      <c r="D182" s="142"/>
      <c r="E182" s="31"/>
      <c r="F182" s="31"/>
    </row>
    <row r="183" spans="3:6">
      <c r="C183" s="9"/>
      <c r="D183" s="142"/>
      <c r="E183" s="31"/>
      <c r="F183" s="31"/>
    </row>
    <row r="184" spans="3:6">
      <c r="C184" s="9"/>
      <c r="D184" s="142"/>
      <c r="E184" s="31"/>
      <c r="F184" s="31"/>
    </row>
    <row r="185" spans="3:6">
      <c r="C185" s="9"/>
      <c r="D185" s="142"/>
      <c r="E185" s="31"/>
      <c r="F185" s="31"/>
    </row>
    <row r="186" spans="3:6">
      <c r="C186" s="9"/>
      <c r="D186" s="142"/>
      <c r="E186" s="31"/>
      <c r="F186" s="31"/>
    </row>
    <row r="187" spans="3:6">
      <c r="C187" s="9"/>
      <c r="D187" s="142"/>
      <c r="E187" s="31"/>
      <c r="F187" s="31"/>
    </row>
    <row r="188" spans="3:6">
      <c r="C188" s="9"/>
      <c r="D188" s="142"/>
      <c r="E188" s="31"/>
      <c r="F188" s="31"/>
    </row>
    <row r="189" spans="3:6">
      <c r="C189" s="9"/>
      <c r="D189" s="142"/>
      <c r="E189" s="31"/>
      <c r="F189" s="31"/>
    </row>
    <row r="190" spans="3:6">
      <c r="C190" s="9"/>
      <c r="D190" s="142"/>
      <c r="E190" s="31"/>
      <c r="F190" s="31"/>
    </row>
    <row r="191" spans="3:6">
      <c r="C191" s="9"/>
      <c r="D191" s="142"/>
      <c r="E191" s="31"/>
      <c r="F191" s="31"/>
    </row>
    <row r="192" spans="3:6">
      <c r="C192" s="9"/>
      <c r="D192" s="142"/>
      <c r="E192" s="31"/>
      <c r="F192" s="31"/>
    </row>
    <row r="193" spans="3:6">
      <c r="C193" s="9"/>
      <c r="D193" s="142"/>
      <c r="E193" s="31"/>
      <c r="F193" s="31"/>
    </row>
    <row r="194" spans="3:6">
      <c r="C194" s="9"/>
      <c r="D194" s="142"/>
      <c r="E194" s="31"/>
      <c r="F194" s="31"/>
    </row>
    <row r="195" spans="3:6">
      <c r="C195" s="9"/>
      <c r="D195" s="142"/>
      <c r="E195" s="31"/>
      <c r="F195" s="31"/>
    </row>
    <row r="196" spans="3:6">
      <c r="C196" s="9"/>
      <c r="D196" s="142"/>
      <c r="E196" s="31"/>
      <c r="F196" s="31"/>
    </row>
    <row r="197" spans="3:6">
      <c r="C197" s="9"/>
      <c r="D197" s="142"/>
      <c r="E197" s="31"/>
      <c r="F197" s="31"/>
    </row>
    <row r="198" spans="3:6">
      <c r="C198" s="9"/>
      <c r="D198" s="142"/>
      <c r="E198" s="31"/>
      <c r="F198" s="31"/>
    </row>
    <row r="199" spans="3:6">
      <c r="C199" s="9"/>
      <c r="D199" s="142"/>
      <c r="E199" s="31"/>
      <c r="F199" s="31"/>
    </row>
    <row r="200" spans="3:6">
      <c r="C200" s="9"/>
      <c r="D200" s="142"/>
      <c r="E200" s="31"/>
      <c r="F200" s="31"/>
    </row>
    <row r="201" spans="3:6">
      <c r="C201" s="9"/>
      <c r="D201" s="142"/>
      <c r="E201" s="31"/>
      <c r="F201" s="31"/>
    </row>
    <row r="202" spans="3:6">
      <c r="C202" s="9"/>
      <c r="D202" s="142"/>
      <c r="E202" s="31"/>
      <c r="F202" s="31"/>
    </row>
    <row r="203" spans="3:6">
      <c r="C203" s="9"/>
      <c r="D203" s="142"/>
      <c r="E203" s="31"/>
      <c r="F203" s="31"/>
    </row>
    <row r="204" spans="3:6">
      <c r="C204" s="9"/>
      <c r="D204" s="142"/>
      <c r="E204" s="31"/>
      <c r="F204" s="31"/>
    </row>
    <row r="205" spans="3:6">
      <c r="C205" s="9"/>
      <c r="D205" s="142"/>
      <c r="E205" s="31"/>
      <c r="F205" s="31"/>
    </row>
    <row r="206" spans="3:6">
      <c r="C206" s="9"/>
      <c r="D206" s="142"/>
      <c r="E206" s="31"/>
      <c r="F206" s="31"/>
    </row>
    <row r="207" spans="3:6">
      <c r="C207" s="9"/>
      <c r="D207" s="142"/>
      <c r="E207" s="31"/>
      <c r="F207" s="31"/>
    </row>
    <row r="208" spans="3:6">
      <c r="C208" s="9"/>
      <c r="D208" s="142"/>
      <c r="E208" s="31"/>
      <c r="F208" s="31"/>
    </row>
    <row r="209" spans="3:6">
      <c r="C209" s="9"/>
      <c r="D209" s="142"/>
      <c r="E209" s="31"/>
      <c r="F209" s="31"/>
    </row>
    <row r="210" spans="3:6">
      <c r="C210" s="9"/>
      <c r="D210" s="142"/>
      <c r="E210" s="31"/>
      <c r="F210" s="31"/>
    </row>
    <row r="211" spans="3:6">
      <c r="C211" s="9"/>
      <c r="D211" s="142"/>
      <c r="E211" s="31"/>
      <c r="F211" s="31"/>
    </row>
    <row r="212" spans="3:6">
      <c r="C212" s="9"/>
      <c r="D212" s="142"/>
      <c r="E212" s="31"/>
      <c r="F212" s="31"/>
    </row>
    <row r="213" spans="3:6">
      <c r="C213" s="9"/>
      <c r="D213" s="142"/>
      <c r="E213" s="31"/>
      <c r="F213" s="31"/>
    </row>
    <row r="214" spans="3:6">
      <c r="C214" s="9"/>
      <c r="D214" s="142"/>
      <c r="E214" s="31"/>
      <c r="F214" s="31"/>
    </row>
    <row r="215" spans="3:6">
      <c r="C215" s="9"/>
      <c r="D215" s="142"/>
      <c r="E215" s="31"/>
      <c r="F215" s="31"/>
    </row>
    <row r="216" spans="3:6">
      <c r="C216" s="9"/>
      <c r="D216" s="142"/>
      <c r="E216" s="31"/>
      <c r="F216" s="31"/>
    </row>
    <row r="217" spans="3:6">
      <c r="C217" s="9"/>
      <c r="D217" s="142"/>
      <c r="E217" s="31"/>
      <c r="F217" s="31"/>
    </row>
    <row r="218" spans="3:6">
      <c r="C218" s="9"/>
      <c r="D218" s="142"/>
      <c r="E218" s="31"/>
      <c r="F218" s="31"/>
    </row>
    <row r="219" spans="3:6">
      <c r="C219" s="9"/>
      <c r="D219" s="142"/>
      <c r="E219" s="31"/>
      <c r="F219" s="31"/>
    </row>
    <row r="220" spans="3:6">
      <c r="C220" s="9"/>
      <c r="D220" s="142"/>
      <c r="E220" s="31"/>
      <c r="F220" s="31"/>
    </row>
    <row r="221" spans="3:6">
      <c r="C221" s="9"/>
      <c r="D221" s="142"/>
      <c r="E221" s="31"/>
      <c r="F221" s="31"/>
    </row>
    <row r="222" spans="3:6">
      <c r="C222" s="9"/>
      <c r="D222" s="142"/>
      <c r="E222" s="31"/>
      <c r="F222" s="31"/>
    </row>
    <row r="223" spans="3:6">
      <c r="C223" s="9"/>
      <c r="D223" s="142"/>
      <c r="E223" s="31"/>
      <c r="F223" s="31"/>
    </row>
    <row r="224" spans="3:6">
      <c r="C224" s="9"/>
      <c r="D224" s="142"/>
      <c r="E224" s="31"/>
      <c r="F224" s="31"/>
    </row>
    <row r="225" spans="3:6">
      <c r="C225" s="9"/>
      <c r="D225" s="142"/>
      <c r="E225" s="31"/>
      <c r="F225" s="31"/>
    </row>
    <row r="226" spans="3:6">
      <c r="C226" s="9"/>
      <c r="D226" s="142"/>
      <c r="E226" s="31"/>
      <c r="F226" s="31"/>
    </row>
    <row r="227" spans="3:6">
      <c r="C227" s="9"/>
      <c r="D227" s="142"/>
      <c r="E227" s="31"/>
      <c r="F227" s="31"/>
    </row>
    <row r="228" spans="3:6">
      <c r="C228" s="9"/>
      <c r="D228" s="142"/>
      <c r="E228" s="31"/>
      <c r="F228" s="31"/>
    </row>
    <row r="229" spans="3:6">
      <c r="C229" s="9"/>
      <c r="D229" s="142"/>
      <c r="E229" s="31"/>
      <c r="F229" s="31"/>
    </row>
    <row r="230" spans="3:6">
      <c r="C230" s="9"/>
      <c r="D230" s="142"/>
      <c r="E230" s="31"/>
      <c r="F230" s="31"/>
    </row>
    <row r="231" spans="3:6">
      <c r="C231" s="9"/>
      <c r="D231" s="142"/>
      <c r="E231" s="31"/>
      <c r="F231" s="31"/>
    </row>
    <row r="232" spans="3:6">
      <c r="C232" s="9"/>
      <c r="D232" s="142"/>
      <c r="E232" s="31"/>
      <c r="F232" s="31"/>
    </row>
    <row r="233" spans="3:6">
      <c r="C233" s="9"/>
      <c r="D233" s="142"/>
      <c r="E233" s="31"/>
      <c r="F233" s="31"/>
    </row>
    <row r="234" spans="3:6">
      <c r="C234" s="9"/>
      <c r="D234" s="142"/>
      <c r="E234" s="31"/>
      <c r="F234" s="31"/>
    </row>
    <row r="235" spans="3:6">
      <c r="C235" s="9"/>
      <c r="D235" s="142"/>
      <c r="E235" s="31"/>
      <c r="F235" s="31"/>
    </row>
    <row r="236" spans="3:6">
      <c r="C236" s="9"/>
      <c r="D236" s="142"/>
      <c r="E236" s="31"/>
      <c r="F236" s="31"/>
    </row>
    <row r="237" spans="3:6">
      <c r="C237" s="9"/>
      <c r="D237" s="142"/>
      <c r="E237" s="31"/>
      <c r="F237" s="31"/>
    </row>
    <row r="238" spans="3:6">
      <c r="C238" s="9"/>
      <c r="D238" s="142"/>
      <c r="E238" s="31"/>
      <c r="F238" s="31"/>
    </row>
    <row r="239" spans="3:6">
      <c r="C239" s="9"/>
      <c r="D239" s="142"/>
      <c r="E239" s="31"/>
      <c r="F239" s="31"/>
    </row>
    <row r="240" spans="3:6">
      <c r="C240" s="9"/>
      <c r="D240" s="142"/>
      <c r="E240" s="31"/>
      <c r="F240" s="31"/>
    </row>
    <row r="241" spans="3:6">
      <c r="C241" s="9"/>
      <c r="D241" s="142"/>
      <c r="E241" s="31"/>
      <c r="F241" s="31"/>
    </row>
    <row r="242" spans="3:6">
      <c r="C242" s="9"/>
      <c r="D242" s="142"/>
      <c r="E242" s="31"/>
      <c r="F242" s="31"/>
    </row>
    <row r="243" spans="3:6">
      <c r="C243" s="9"/>
      <c r="D243" s="142"/>
      <c r="E243" s="31"/>
      <c r="F243" s="31"/>
    </row>
    <row r="244" spans="3:6">
      <c r="C244" s="9"/>
      <c r="D244" s="142"/>
      <c r="E244" s="31"/>
      <c r="F244" s="31"/>
    </row>
    <row r="245" spans="3:6">
      <c r="C245" s="9"/>
      <c r="D245" s="142"/>
      <c r="E245" s="31"/>
      <c r="F245" s="31"/>
    </row>
    <row r="246" spans="3:6">
      <c r="C246" s="9"/>
      <c r="D246" s="142"/>
      <c r="E246" s="31"/>
      <c r="F246" s="31"/>
    </row>
    <row r="247" spans="3:6">
      <c r="C247" s="9"/>
      <c r="D247" s="142"/>
      <c r="E247" s="31"/>
      <c r="F247" s="31"/>
    </row>
    <row r="248" spans="3:6">
      <c r="C248" s="9"/>
      <c r="D248" s="142"/>
      <c r="E248" s="31"/>
      <c r="F248" s="31"/>
    </row>
    <row r="249" spans="3:6">
      <c r="C249" s="9"/>
      <c r="D249" s="142"/>
      <c r="E249" s="31"/>
      <c r="F249" s="31"/>
    </row>
    <row r="250" spans="3:6">
      <c r="C250" s="9"/>
      <c r="D250" s="142"/>
      <c r="E250" s="31"/>
      <c r="F250" s="31"/>
    </row>
    <row r="251" spans="3:6">
      <c r="C251" s="9"/>
      <c r="D251" s="142"/>
      <c r="E251" s="31"/>
      <c r="F251" s="31"/>
    </row>
    <row r="252" spans="3:6">
      <c r="C252" s="9"/>
      <c r="D252" s="142"/>
      <c r="E252" s="31"/>
      <c r="F252" s="31"/>
    </row>
    <row r="253" spans="3:6">
      <c r="C253" s="9"/>
      <c r="D253" s="142"/>
      <c r="E253" s="31"/>
      <c r="F253" s="31"/>
    </row>
    <row r="254" spans="3:6">
      <c r="C254" s="9"/>
      <c r="D254" s="142"/>
      <c r="E254" s="31"/>
      <c r="F254" s="31"/>
    </row>
    <row r="255" spans="3:6">
      <c r="C255" s="9"/>
      <c r="D255" s="142"/>
      <c r="E255" s="31"/>
      <c r="F255" s="31"/>
    </row>
    <row r="256" spans="3:6">
      <c r="C256" s="9"/>
      <c r="D256" s="142"/>
      <c r="E256" s="31"/>
      <c r="F256" s="31"/>
    </row>
    <row r="257" spans="3:6">
      <c r="C257" s="9"/>
      <c r="D257" s="142"/>
      <c r="E257" s="31"/>
      <c r="F257" s="31"/>
    </row>
    <row r="258" spans="3:6">
      <c r="C258" s="9"/>
      <c r="D258" s="142"/>
      <c r="E258" s="31"/>
      <c r="F258" s="31"/>
    </row>
    <row r="259" spans="3:6">
      <c r="C259" s="9"/>
      <c r="D259" s="142"/>
      <c r="E259" s="31"/>
      <c r="F259" s="31"/>
    </row>
    <row r="260" spans="3:6">
      <c r="C260" s="9"/>
      <c r="D260" s="142"/>
      <c r="E260" s="31"/>
      <c r="F260" s="31"/>
    </row>
    <row r="261" spans="3:6">
      <c r="C261" s="9"/>
      <c r="D261" s="142"/>
      <c r="E261" s="31"/>
      <c r="F261" s="31"/>
    </row>
    <row r="262" spans="3:6">
      <c r="C262" s="9"/>
      <c r="D262" s="142"/>
      <c r="E262" s="31"/>
      <c r="F262" s="31"/>
    </row>
    <row r="263" spans="3:6">
      <c r="C263" s="9"/>
      <c r="D263" s="142"/>
      <c r="E263" s="31"/>
      <c r="F263" s="31"/>
    </row>
    <row r="264" spans="3:6">
      <c r="C264" s="9"/>
      <c r="D264" s="142"/>
      <c r="E264" s="31"/>
      <c r="F264" s="31"/>
    </row>
    <row r="265" spans="3:6">
      <c r="C265" s="9"/>
      <c r="D265" s="142"/>
      <c r="E265" s="31"/>
      <c r="F265" s="31"/>
    </row>
    <row r="266" spans="3:6">
      <c r="C266" s="9"/>
      <c r="D266" s="142"/>
      <c r="E266" s="31"/>
      <c r="F266" s="31"/>
    </row>
    <row r="267" spans="3:6">
      <c r="F267" s="31"/>
    </row>
  </sheetData>
  <mergeCells count="2">
    <mergeCell ref="B5:C5"/>
    <mergeCell ref="B6:C6"/>
  </mergeCells>
  <phoneticPr fontId="4" type="noConversion"/>
  <pageMargins left="0.75000000000000011" right="0.75000000000000011" top="1" bottom="1" header="0.5" footer="0.5"/>
  <pageSetup paperSize="9" scale="76" orientation="portrait" horizontalDpi="4294967292" verticalDpi="4294967292" r:id="rId1"/>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5F196-86C4-224B-88DE-08B82B959914}">
  <dimension ref="A1:G152"/>
  <sheetViews>
    <sheetView showRuler="0" view="pageBreakPreview" topLeftCell="A14" zoomScaleNormal="140" zoomScaleSheetLayoutView="100" zoomScalePageLayoutView="150" workbookViewId="0">
      <selection activeCell="J15" sqref="A1:XFD1048576"/>
    </sheetView>
  </sheetViews>
  <sheetFormatPr defaultColWidth="9.109375" defaultRowHeight="13.2"/>
  <cols>
    <col min="1" max="1" width="3.44140625" style="11" customWidth="1"/>
    <col min="2" max="2" width="60.77734375" style="105" customWidth="1"/>
    <col min="3" max="3" width="3.44140625" style="11" customWidth="1"/>
    <col min="4" max="4" width="10.6640625" style="8" customWidth="1"/>
    <col min="5" max="5" width="10.44140625" style="8" customWidth="1"/>
    <col min="6" max="6" width="17.109375" style="8" customWidth="1"/>
    <col min="7" max="16384" width="9.109375" style="9"/>
  </cols>
  <sheetData>
    <row r="1" spans="1:6" s="62" customFormat="1">
      <c r="A1" s="162"/>
      <c r="B1" s="57"/>
      <c r="C1" s="58"/>
      <c r="D1" s="59"/>
      <c r="E1" s="60"/>
      <c r="F1" s="59"/>
    </row>
    <row r="2" spans="1:6" s="62" customFormat="1">
      <c r="A2" s="163"/>
      <c r="B2" s="102" t="s">
        <v>10</v>
      </c>
      <c r="C2" s="65" t="s">
        <v>11</v>
      </c>
      <c r="D2" s="66" t="s">
        <v>12</v>
      </c>
      <c r="E2" s="65" t="s">
        <v>13</v>
      </c>
      <c r="F2" s="66" t="s">
        <v>14</v>
      </c>
    </row>
    <row r="3" spans="1:6" s="62" customFormat="1">
      <c r="A3" s="162"/>
      <c r="B3" s="57"/>
      <c r="C3" s="58"/>
      <c r="D3" s="59"/>
      <c r="E3" s="60"/>
      <c r="F3" s="59"/>
    </row>
    <row r="4" spans="1:6">
      <c r="A4" s="1"/>
      <c r="B4" s="164" t="s">
        <v>105</v>
      </c>
    </row>
    <row r="5" spans="1:6" s="2" customFormat="1">
      <c r="A5" s="1"/>
      <c r="B5" s="329" t="s">
        <v>37</v>
      </c>
      <c r="C5" s="329"/>
      <c r="D5" s="5"/>
      <c r="E5" s="5"/>
      <c r="F5" s="5"/>
    </row>
    <row r="6" spans="1:6" s="2" customFormat="1">
      <c r="A6" s="1"/>
      <c r="B6" s="109"/>
      <c r="C6" s="110"/>
      <c r="D6" s="5"/>
      <c r="E6" s="5"/>
      <c r="F6" s="5"/>
    </row>
    <row r="7" spans="1:6" s="114" customFormat="1">
      <c r="A7" s="165"/>
      <c r="B7" s="330" t="s">
        <v>106</v>
      </c>
      <c r="C7" s="330"/>
      <c r="D7" s="113"/>
      <c r="E7" s="113"/>
      <c r="F7" s="113"/>
    </row>
    <row r="8" spans="1:6" s="2" customFormat="1" ht="105.6">
      <c r="A8" s="1"/>
      <c r="B8" s="57" t="s">
        <v>107</v>
      </c>
      <c r="C8" s="57"/>
      <c r="D8" s="5"/>
      <c r="E8" s="5"/>
      <c r="F8" s="5"/>
    </row>
    <row r="9" spans="1:6" s="2" customFormat="1">
      <c r="A9" s="1"/>
      <c r="B9" s="330" t="s">
        <v>108</v>
      </c>
      <c r="C9" s="330"/>
      <c r="D9" s="5"/>
      <c r="E9" s="5"/>
      <c r="F9" s="5"/>
    </row>
    <row r="10" spans="1:6" s="2" customFormat="1" ht="39.6">
      <c r="A10" s="1"/>
      <c r="B10" s="57" t="s">
        <v>109</v>
      </c>
      <c r="C10" s="57"/>
      <c r="D10" s="5"/>
      <c r="E10" s="5"/>
      <c r="F10" s="5"/>
    </row>
    <row r="11" spans="1:6" s="2" customFormat="1" ht="132">
      <c r="A11" s="1"/>
      <c r="B11" s="57" t="s">
        <v>110</v>
      </c>
      <c r="C11" s="57"/>
      <c r="D11" s="5"/>
      <c r="E11" s="5"/>
      <c r="F11" s="5"/>
    </row>
    <row r="12" spans="1:6" s="2" customFormat="1" ht="118.8">
      <c r="A12" s="1"/>
      <c r="B12" s="57" t="s">
        <v>111</v>
      </c>
      <c r="C12" s="57"/>
      <c r="D12" s="5"/>
      <c r="E12" s="5"/>
      <c r="F12" s="5"/>
    </row>
    <row r="13" spans="1:6" s="2" customFormat="1" ht="158.4">
      <c r="A13" s="1"/>
      <c r="B13" s="57" t="s">
        <v>112</v>
      </c>
      <c r="C13" s="57"/>
      <c r="D13" s="5"/>
      <c r="E13" s="5"/>
      <c r="F13" s="5"/>
    </row>
    <row r="14" spans="1:6" s="2" customFormat="1" ht="66">
      <c r="A14" s="1"/>
      <c r="B14" s="57" t="s">
        <v>113</v>
      </c>
      <c r="C14" s="57"/>
      <c r="D14" s="5"/>
      <c r="E14" s="5"/>
      <c r="F14" s="5"/>
    </row>
    <row r="15" spans="1:6" s="2" customFormat="1" ht="237.6">
      <c r="A15" s="1"/>
      <c r="B15" s="57" t="s">
        <v>114</v>
      </c>
      <c r="C15" s="57"/>
      <c r="D15" s="5"/>
      <c r="E15" s="5"/>
      <c r="F15" s="5"/>
    </row>
    <row r="16" spans="1:6" s="2" customFormat="1">
      <c r="A16" s="1"/>
      <c r="B16" s="166" t="s">
        <v>115</v>
      </c>
      <c r="C16" s="166"/>
      <c r="D16" s="5"/>
      <c r="E16" s="5"/>
      <c r="F16" s="5"/>
    </row>
    <row r="17" spans="1:6" s="2" customFormat="1" ht="184.8">
      <c r="A17" s="1"/>
      <c r="B17" s="115" t="s">
        <v>116</v>
      </c>
      <c r="C17" s="115"/>
      <c r="D17" s="5"/>
      <c r="E17" s="5"/>
      <c r="F17" s="5"/>
    </row>
    <row r="18" spans="1:6" s="2" customFormat="1">
      <c r="A18" s="1"/>
      <c r="B18" s="124" t="s">
        <v>117</v>
      </c>
      <c r="C18" s="124"/>
      <c r="D18" s="5"/>
      <c r="E18" s="5"/>
      <c r="F18" s="5"/>
    </row>
    <row r="19" spans="1:6" s="2" customFormat="1" ht="118.8">
      <c r="A19" s="1"/>
      <c r="B19" s="115" t="s">
        <v>118</v>
      </c>
      <c r="C19" s="115"/>
      <c r="D19" s="5"/>
      <c r="E19" s="5"/>
      <c r="F19" s="5"/>
    </row>
    <row r="20" spans="1:6" s="2" customFormat="1">
      <c r="A20" s="1"/>
      <c r="B20" s="124" t="s">
        <v>119</v>
      </c>
      <c r="C20" s="124"/>
      <c r="D20" s="5"/>
      <c r="E20" s="8"/>
      <c r="F20" s="8"/>
    </row>
    <row r="21" spans="1:6" s="2" customFormat="1" ht="52.8">
      <c r="A21" s="1"/>
      <c r="B21" s="115" t="s">
        <v>120</v>
      </c>
      <c r="C21" s="115"/>
      <c r="D21" s="5"/>
      <c r="E21" s="8"/>
      <c r="F21" s="8"/>
    </row>
    <row r="22" spans="1:6" s="2" customFormat="1">
      <c r="A22" s="1"/>
      <c r="B22" s="115"/>
      <c r="C22" s="115"/>
      <c r="D22" s="5"/>
      <c r="E22" s="8"/>
      <c r="F22" s="8"/>
    </row>
    <row r="23" spans="1:6" s="2" customFormat="1" ht="13.95" customHeight="1">
      <c r="A23" s="1"/>
      <c r="B23" s="115" t="s">
        <v>121</v>
      </c>
      <c r="C23" s="115"/>
      <c r="D23" s="5"/>
      <c r="E23" s="8"/>
      <c r="F23" s="8"/>
    </row>
    <row r="24" spans="1:6" s="2" customFormat="1" ht="13.95" customHeight="1">
      <c r="A24" s="1"/>
      <c r="B24" s="115" t="s">
        <v>122</v>
      </c>
      <c r="C24" s="115"/>
      <c r="D24" s="5"/>
      <c r="E24" s="8"/>
      <c r="F24" s="8"/>
    </row>
    <row r="25" spans="1:6" s="2" customFormat="1" ht="13.95" customHeight="1">
      <c r="A25" s="1"/>
      <c r="B25" s="115" t="s">
        <v>123</v>
      </c>
      <c r="C25" s="115"/>
      <c r="D25" s="5"/>
      <c r="E25" s="8"/>
      <c r="F25" s="8"/>
    </row>
    <row r="26" spans="1:6" s="2" customFormat="1" ht="13.95" customHeight="1">
      <c r="A26" s="1"/>
      <c r="B26" s="115" t="s">
        <v>124</v>
      </c>
      <c r="C26" s="115"/>
      <c r="D26" s="5"/>
      <c r="E26" s="8"/>
      <c r="F26" s="8"/>
    </row>
    <row r="27" spans="1:6" s="2" customFormat="1" ht="13.95" customHeight="1">
      <c r="A27" s="1"/>
      <c r="B27" s="115" t="s">
        <v>125</v>
      </c>
      <c r="C27" s="115"/>
      <c r="D27" s="5"/>
      <c r="E27" s="8"/>
      <c r="F27" s="8"/>
    </row>
    <row r="28" spans="1:6" s="2" customFormat="1" ht="13.95" customHeight="1">
      <c r="A28" s="1"/>
      <c r="B28" s="115"/>
      <c r="C28" s="115"/>
      <c r="D28" s="5"/>
      <c r="E28" s="8"/>
      <c r="F28" s="8"/>
    </row>
    <row r="29" spans="1:6" s="2" customFormat="1">
      <c r="A29" s="68">
        <v>1</v>
      </c>
      <c r="B29" s="115" t="s">
        <v>728</v>
      </c>
      <c r="C29" s="115"/>
      <c r="D29" s="5"/>
      <c r="E29" s="8"/>
      <c r="F29" s="8"/>
    </row>
    <row r="30" spans="1:6" s="2" customFormat="1" ht="39.6">
      <c r="A30" s="68"/>
      <c r="B30" s="115" t="s">
        <v>126</v>
      </c>
      <c r="C30" s="115"/>
      <c r="D30" s="5"/>
      <c r="E30" s="8"/>
      <c r="F30" s="8"/>
    </row>
    <row r="31" spans="1:6" s="2" customFormat="1">
      <c r="A31" s="68"/>
      <c r="B31" s="115" t="s">
        <v>127</v>
      </c>
      <c r="C31" s="115"/>
      <c r="D31" s="5"/>
      <c r="E31" s="8"/>
      <c r="F31" s="8"/>
    </row>
    <row r="32" spans="1:6" s="2" customFormat="1">
      <c r="A32" s="68"/>
      <c r="B32" s="115"/>
      <c r="C32" s="8" t="s">
        <v>9</v>
      </c>
      <c r="D32" s="8">
        <v>600</v>
      </c>
      <c r="E32" s="167"/>
      <c r="F32" s="8">
        <f>E32*D32</f>
        <v>0</v>
      </c>
    </row>
    <row r="33" spans="1:7" s="2" customFormat="1">
      <c r="A33" s="68"/>
      <c r="B33" s="115"/>
      <c r="C33" s="115"/>
      <c r="D33" s="5"/>
      <c r="E33" s="8"/>
      <c r="F33" s="8"/>
    </row>
    <row r="34" spans="1:7" s="2" customFormat="1" ht="26.4">
      <c r="A34" s="68">
        <v>2</v>
      </c>
      <c r="B34" s="115" t="s">
        <v>729</v>
      </c>
      <c r="C34" s="115"/>
      <c r="D34" s="5"/>
      <c r="E34" s="8"/>
      <c r="F34" s="8"/>
    </row>
    <row r="35" spans="1:7" s="2" customFormat="1" ht="52.8">
      <c r="A35" s="68"/>
      <c r="B35" s="115" t="s">
        <v>128</v>
      </c>
      <c r="C35" s="115"/>
      <c r="D35" s="5"/>
      <c r="E35" s="8"/>
      <c r="F35" s="8"/>
    </row>
    <row r="36" spans="1:7">
      <c r="A36" s="161"/>
      <c r="B36" s="86"/>
      <c r="C36" s="60" t="s">
        <v>129</v>
      </c>
      <c r="D36" s="60">
        <v>30</v>
      </c>
      <c r="E36" s="168"/>
      <c r="F36" s="8">
        <f>E36*D36</f>
        <v>0</v>
      </c>
      <c r="G36" s="146"/>
    </row>
    <row r="37" spans="1:7" ht="13.95" customHeight="1">
      <c r="A37" s="161"/>
      <c r="B37" s="86"/>
      <c r="C37" s="58"/>
      <c r="D37" s="135"/>
      <c r="E37" s="59"/>
      <c r="F37" s="135"/>
      <c r="G37" s="146"/>
    </row>
    <row r="38" spans="1:7">
      <c r="A38" s="169"/>
      <c r="B38" s="29"/>
      <c r="C38" s="17"/>
      <c r="D38" s="152"/>
      <c r="E38" s="152"/>
      <c r="F38" s="152"/>
      <c r="G38" s="146"/>
    </row>
    <row r="39" spans="1:7">
      <c r="B39" s="54"/>
      <c r="E39" s="31"/>
      <c r="F39" s="31"/>
      <c r="G39" s="146"/>
    </row>
    <row r="40" spans="1:7" ht="13.8" thickBot="1">
      <c r="A40" s="170"/>
      <c r="B40" s="155" t="s">
        <v>104</v>
      </c>
      <c r="C40" s="156"/>
      <c r="D40" s="171"/>
      <c r="E40" s="158"/>
      <c r="F40" s="159">
        <f>SUM(F30:F37)</f>
        <v>0</v>
      </c>
      <c r="G40" s="146"/>
    </row>
    <row r="41" spans="1:7" ht="13.8" thickTop="1">
      <c r="E41" s="31"/>
      <c r="G41" s="146"/>
    </row>
    <row r="42" spans="1:7">
      <c r="E42" s="31"/>
      <c r="F42" s="31"/>
      <c r="G42" s="146"/>
    </row>
    <row r="43" spans="1:7">
      <c r="A43" s="161"/>
      <c r="B43" s="160"/>
      <c r="E43" s="31"/>
      <c r="F43" s="31"/>
      <c r="G43" s="146"/>
    </row>
    <row r="44" spans="1:7">
      <c r="A44" s="161"/>
      <c r="B44" s="160"/>
      <c r="E44" s="31"/>
      <c r="F44" s="31"/>
    </row>
    <row r="45" spans="1:7">
      <c r="A45" s="161"/>
      <c r="E45" s="31"/>
      <c r="F45" s="31"/>
    </row>
    <row r="46" spans="1:7">
      <c r="A46" s="161"/>
      <c r="B46" s="161"/>
      <c r="E46" s="31"/>
      <c r="F46" s="31"/>
    </row>
    <row r="47" spans="1:7">
      <c r="A47" s="161"/>
      <c r="B47" s="161"/>
      <c r="E47" s="31"/>
      <c r="F47" s="31"/>
    </row>
    <row r="48" spans="1:7">
      <c r="E48" s="31"/>
      <c r="F48" s="31"/>
    </row>
    <row r="49" spans="3:6">
      <c r="C49" s="9"/>
      <c r="D49" s="9"/>
      <c r="E49" s="31"/>
      <c r="F49" s="31"/>
    </row>
    <row r="50" spans="3:6">
      <c r="C50" s="9"/>
      <c r="D50" s="9"/>
      <c r="E50" s="31"/>
      <c r="F50" s="31"/>
    </row>
    <row r="51" spans="3:6">
      <c r="C51" s="9"/>
      <c r="D51" s="9"/>
      <c r="E51" s="31"/>
      <c r="F51" s="31"/>
    </row>
    <row r="52" spans="3:6">
      <c r="C52" s="9"/>
      <c r="D52" s="9"/>
      <c r="E52" s="31"/>
      <c r="F52" s="31"/>
    </row>
    <row r="53" spans="3:6">
      <c r="C53" s="9"/>
      <c r="D53" s="9"/>
      <c r="E53" s="31"/>
      <c r="F53" s="31"/>
    </row>
    <row r="54" spans="3:6">
      <c r="C54" s="9"/>
      <c r="D54" s="9"/>
      <c r="E54" s="31"/>
      <c r="F54" s="31"/>
    </row>
    <row r="55" spans="3:6">
      <c r="C55" s="9"/>
      <c r="D55" s="9"/>
      <c r="E55" s="31"/>
      <c r="F55" s="31"/>
    </row>
    <row r="56" spans="3:6">
      <c r="C56" s="9"/>
      <c r="D56" s="9"/>
      <c r="E56" s="31"/>
      <c r="F56" s="31"/>
    </row>
    <row r="57" spans="3:6">
      <c r="C57" s="9"/>
      <c r="D57" s="9"/>
      <c r="E57" s="31"/>
      <c r="F57" s="31"/>
    </row>
    <row r="58" spans="3:6">
      <c r="C58" s="9"/>
      <c r="D58" s="9"/>
      <c r="E58" s="31"/>
      <c r="F58" s="31"/>
    </row>
    <row r="59" spans="3:6">
      <c r="C59" s="9"/>
      <c r="D59" s="9"/>
      <c r="E59" s="31"/>
      <c r="F59" s="31"/>
    </row>
    <row r="60" spans="3:6">
      <c r="C60" s="9"/>
      <c r="D60" s="9"/>
      <c r="E60" s="31"/>
      <c r="F60" s="31"/>
    </row>
    <row r="61" spans="3:6">
      <c r="C61" s="9"/>
      <c r="D61" s="9"/>
      <c r="E61" s="31"/>
      <c r="F61" s="31"/>
    </row>
    <row r="62" spans="3:6">
      <c r="C62" s="9"/>
      <c r="D62" s="9"/>
      <c r="E62" s="31"/>
      <c r="F62" s="31"/>
    </row>
    <row r="63" spans="3:6">
      <c r="C63" s="9"/>
      <c r="D63" s="9"/>
      <c r="E63" s="31"/>
      <c r="F63" s="31"/>
    </row>
    <row r="64" spans="3:6">
      <c r="C64" s="9"/>
      <c r="D64" s="9"/>
      <c r="E64" s="31"/>
      <c r="F64" s="31"/>
    </row>
    <row r="65" spans="3:6">
      <c r="C65" s="9"/>
      <c r="D65" s="9"/>
      <c r="E65" s="31"/>
      <c r="F65" s="31"/>
    </row>
    <row r="66" spans="3:6">
      <c r="C66" s="9"/>
      <c r="D66" s="9"/>
      <c r="E66" s="31"/>
      <c r="F66" s="31"/>
    </row>
    <row r="67" spans="3:6">
      <c r="C67" s="9"/>
      <c r="D67" s="9"/>
      <c r="E67" s="31"/>
      <c r="F67" s="31"/>
    </row>
    <row r="68" spans="3:6">
      <c r="C68" s="9"/>
      <c r="D68" s="9"/>
      <c r="E68" s="31"/>
      <c r="F68" s="31"/>
    </row>
    <row r="69" spans="3:6">
      <c r="C69" s="9"/>
      <c r="D69" s="9"/>
      <c r="E69" s="31"/>
      <c r="F69" s="31"/>
    </row>
    <row r="70" spans="3:6">
      <c r="C70" s="9"/>
      <c r="D70" s="9"/>
      <c r="E70" s="31"/>
      <c r="F70" s="31"/>
    </row>
    <row r="71" spans="3:6">
      <c r="C71" s="9"/>
      <c r="D71" s="9"/>
      <c r="E71" s="31"/>
      <c r="F71" s="31"/>
    </row>
    <row r="72" spans="3:6">
      <c r="C72" s="9"/>
      <c r="D72" s="9"/>
      <c r="E72" s="31"/>
      <c r="F72" s="31"/>
    </row>
    <row r="73" spans="3:6">
      <c r="C73" s="9"/>
      <c r="D73" s="9"/>
      <c r="E73" s="31"/>
      <c r="F73" s="31"/>
    </row>
    <row r="74" spans="3:6">
      <c r="C74" s="9"/>
      <c r="D74" s="9"/>
      <c r="E74" s="31"/>
      <c r="F74" s="31"/>
    </row>
    <row r="75" spans="3:6">
      <c r="C75" s="9"/>
      <c r="D75" s="9"/>
      <c r="E75" s="31"/>
      <c r="F75" s="31"/>
    </row>
    <row r="76" spans="3:6">
      <c r="C76" s="9"/>
      <c r="D76" s="9"/>
      <c r="E76" s="31"/>
      <c r="F76" s="31"/>
    </row>
    <row r="77" spans="3:6">
      <c r="C77" s="9"/>
      <c r="D77" s="9"/>
      <c r="E77" s="31"/>
      <c r="F77" s="31"/>
    </row>
    <row r="78" spans="3:6">
      <c r="C78" s="9"/>
      <c r="D78" s="9"/>
      <c r="E78" s="31"/>
      <c r="F78" s="31"/>
    </row>
    <row r="79" spans="3:6">
      <c r="C79" s="9"/>
      <c r="D79" s="9"/>
      <c r="E79" s="31"/>
      <c r="F79" s="31"/>
    </row>
    <row r="80" spans="3:6">
      <c r="C80" s="9"/>
      <c r="D80" s="9"/>
      <c r="E80" s="31"/>
      <c r="F80" s="31"/>
    </row>
    <row r="81" spans="3:6">
      <c r="C81" s="9"/>
      <c r="D81" s="9"/>
      <c r="E81" s="31"/>
      <c r="F81" s="31"/>
    </row>
    <row r="82" spans="3:6">
      <c r="C82" s="9"/>
      <c r="D82" s="9"/>
      <c r="E82" s="31"/>
      <c r="F82" s="31"/>
    </row>
    <row r="83" spans="3:6">
      <c r="C83" s="9"/>
      <c r="D83" s="9"/>
      <c r="E83" s="31"/>
      <c r="F83" s="31"/>
    </row>
    <row r="84" spans="3:6">
      <c r="C84" s="9"/>
      <c r="D84" s="9"/>
      <c r="E84" s="31"/>
      <c r="F84" s="31"/>
    </row>
    <row r="85" spans="3:6">
      <c r="C85" s="9"/>
      <c r="D85" s="9"/>
      <c r="E85" s="31"/>
      <c r="F85" s="31"/>
    </row>
    <row r="86" spans="3:6">
      <c r="C86" s="9"/>
      <c r="D86" s="9"/>
      <c r="E86" s="31"/>
      <c r="F86" s="31"/>
    </row>
    <row r="87" spans="3:6">
      <c r="C87" s="9"/>
      <c r="D87" s="9"/>
      <c r="E87" s="31"/>
      <c r="F87" s="31"/>
    </row>
    <row r="88" spans="3:6">
      <c r="C88" s="9"/>
      <c r="D88" s="9"/>
      <c r="E88" s="31"/>
      <c r="F88" s="31"/>
    </row>
    <row r="89" spans="3:6">
      <c r="C89" s="9"/>
      <c r="D89" s="9"/>
      <c r="E89" s="31"/>
      <c r="F89" s="31"/>
    </row>
    <row r="90" spans="3:6">
      <c r="C90" s="9"/>
      <c r="D90" s="9"/>
      <c r="E90" s="31"/>
      <c r="F90" s="31"/>
    </row>
    <row r="91" spans="3:6">
      <c r="C91" s="9"/>
      <c r="D91" s="9"/>
      <c r="E91" s="31"/>
      <c r="F91" s="31"/>
    </row>
    <row r="92" spans="3:6">
      <c r="C92" s="9"/>
      <c r="D92" s="9"/>
      <c r="E92" s="31"/>
      <c r="F92" s="31"/>
    </row>
    <row r="93" spans="3:6">
      <c r="C93" s="9"/>
      <c r="D93" s="9"/>
      <c r="E93" s="31"/>
      <c r="F93" s="31"/>
    </row>
    <row r="94" spans="3:6">
      <c r="C94" s="9"/>
      <c r="D94" s="9"/>
      <c r="E94" s="31"/>
      <c r="F94" s="31"/>
    </row>
    <row r="95" spans="3:6">
      <c r="C95" s="9"/>
      <c r="D95" s="9"/>
      <c r="E95" s="31"/>
      <c r="F95" s="31"/>
    </row>
    <row r="96" spans="3:6">
      <c r="C96" s="9"/>
      <c r="D96" s="9"/>
      <c r="E96" s="31"/>
      <c r="F96" s="31"/>
    </row>
    <row r="97" spans="3:6">
      <c r="C97" s="9"/>
      <c r="D97" s="9"/>
      <c r="E97" s="31"/>
      <c r="F97" s="31"/>
    </row>
    <row r="98" spans="3:6">
      <c r="C98" s="9"/>
      <c r="D98" s="9"/>
      <c r="E98" s="31"/>
      <c r="F98" s="31"/>
    </row>
    <row r="99" spans="3:6">
      <c r="C99" s="9"/>
      <c r="D99" s="9"/>
      <c r="E99" s="31"/>
      <c r="F99" s="31"/>
    </row>
    <row r="100" spans="3:6">
      <c r="C100" s="9"/>
      <c r="D100" s="9"/>
      <c r="E100" s="31"/>
      <c r="F100" s="31"/>
    </row>
    <row r="101" spans="3:6">
      <c r="C101" s="9"/>
      <c r="D101" s="9"/>
      <c r="E101" s="31"/>
      <c r="F101" s="31"/>
    </row>
    <row r="102" spans="3:6">
      <c r="C102" s="9"/>
      <c r="D102" s="9"/>
      <c r="E102" s="31"/>
      <c r="F102" s="31"/>
    </row>
    <row r="103" spans="3:6">
      <c r="C103" s="9"/>
      <c r="D103" s="9"/>
      <c r="E103" s="31"/>
      <c r="F103" s="31"/>
    </row>
    <row r="104" spans="3:6">
      <c r="C104" s="9"/>
      <c r="D104" s="9"/>
      <c r="E104" s="31"/>
      <c r="F104" s="31"/>
    </row>
    <row r="105" spans="3:6">
      <c r="C105" s="9"/>
      <c r="D105" s="9"/>
      <c r="E105" s="31"/>
      <c r="F105" s="31"/>
    </row>
    <row r="106" spans="3:6">
      <c r="C106" s="9"/>
      <c r="D106" s="9"/>
      <c r="E106" s="31"/>
      <c r="F106" s="31"/>
    </row>
    <row r="107" spans="3:6">
      <c r="C107" s="9"/>
      <c r="D107" s="9"/>
      <c r="E107" s="31"/>
      <c r="F107" s="31"/>
    </row>
    <row r="108" spans="3:6">
      <c r="C108" s="9"/>
      <c r="D108" s="9"/>
      <c r="E108" s="31"/>
      <c r="F108" s="31"/>
    </row>
    <row r="109" spans="3:6">
      <c r="C109" s="9"/>
      <c r="D109" s="9"/>
      <c r="E109" s="31"/>
      <c r="F109" s="31"/>
    </row>
    <row r="110" spans="3:6">
      <c r="C110" s="9"/>
      <c r="D110" s="9"/>
      <c r="E110" s="31"/>
      <c r="F110" s="31"/>
    </row>
    <row r="111" spans="3:6">
      <c r="C111" s="9"/>
      <c r="D111" s="9"/>
      <c r="E111" s="31"/>
      <c r="F111" s="31"/>
    </row>
    <row r="112" spans="3:6">
      <c r="C112" s="9"/>
      <c r="D112" s="9"/>
      <c r="E112" s="31"/>
      <c r="F112" s="31"/>
    </row>
    <row r="113" spans="3:6">
      <c r="C113" s="9"/>
      <c r="D113" s="9"/>
      <c r="E113" s="31"/>
      <c r="F113" s="31"/>
    </row>
    <row r="114" spans="3:6">
      <c r="C114" s="9"/>
      <c r="D114" s="9"/>
      <c r="E114" s="31"/>
      <c r="F114" s="31"/>
    </row>
    <row r="115" spans="3:6">
      <c r="C115" s="9"/>
      <c r="D115" s="9"/>
      <c r="E115" s="31"/>
      <c r="F115" s="31"/>
    </row>
    <row r="116" spans="3:6">
      <c r="C116" s="9"/>
      <c r="D116" s="9"/>
      <c r="E116" s="31"/>
      <c r="F116" s="31"/>
    </row>
    <row r="117" spans="3:6">
      <c r="C117" s="9"/>
      <c r="D117" s="9"/>
      <c r="E117" s="31"/>
      <c r="F117" s="31"/>
    </row>
    <row r="118" spans="3:6">
      <c r="C118" s="9"/>
      <c r="D118" s="9"/>
      <c r="E118" s="31"/>
      <c r="F118" s="31"/>
    </row>
    <row r="119" spans="3:6">
      <c r="C119" s="9"/>
      <c r="D119" s="9"/>
      <c r="E119" s="31"/>
      <c r="F119" s="31"/>
    </row>
    <row r="120" spans="3:6">
      <c r="C120" s="9"/>
      <c r="D120" s="9"/>
      <c r="E120" s="31"/>
      <c r="F120" s="31"/>
    </row>
    <row r="121" spans="3:6">
      <c r="C121" s="9"/>
      <c r="D121" s="9"/>
      <c r="E121" s="31"/>
      <c r="F121" s="31"/>
    </row>
    <row r="122" spans="3:6">
      <c r="C122" s="9"/>
      <c r="D122" s="9"/>
      <c r="E122" s="31"/>
      <c r="F122" s="31"/>
    </row>
    <row r="123" spans="3:6">
      <c r="C123" s="9"/>
      <c r="D123" s="9"/>
      <c r="E123" s="31"/>
      <c r="F123" s="31"/>
    </row>
    <row r="124" spans="3:6">
      <c r="C124" s="9"/>
      <c r="D124" s="9"/>
      <c r="E124" s="31"/>
      <c r="F124" s="31"/>
    </row>
    <row r="125" spans="3:6">
      <c r="C125" s="9"/>
      <c r="D125" s="9"/>
      <c r="E125" s="31"/>
      <c r="F125" s="31"/>
    </row>
    <row r="126" spans="3:6">
      <c r="C126" s="9"/>
      <c r="D126" s="9"/>
      <c r="E126" s="31"/>
      <c r="F126" s="31"/>
    </row>
    <row r="127" spans="3:6">
      <c r="C127" s="9"/>
      <c r="D127" s="9"/>
      <c r="E127" s="31"/>
      <c r="F127" s="31"/>
    </row>
    <row r="128" spans="3:6">
      <c r="C128" s="9"/>
      <c r="D128" s="9"/>
      <c r="E128" s="31"/>
      <c r="F128" s="31"/>
    </row>
    <row r="129" spans="3:6">
      <c r="C129" s="9"/>
      <c r="D129" s="9"/>
      <c r="E129" s="31"/>
      <c r="F129" s="31"/>
    </row>
    <row r="130" spans="3:6">
      <c r="C130" s="9"/>
      <c r="D130" s="9"/>
      <c r="E130" s="31"/>
      <c r="F130" s="31"/>
    </row>
    <row r="131" spans="3:6">
      <c r="C131" s="9"/>
      <c r="D131" s="9"/>
      <c r="E131" s="31"/>
      <c r="F131" s="31"/>
    </row>
    <row r="132" spans="3:6">
      <c r="C132" s="9"/>
      <c r="D132" s="9"/>
      <c r="E132" s="31"/>
      <c r="F132" s="31"/>
    </row>
    <row r="133" spans="3:6">
      <c r="C133" s="9"/>
      <c r="D133" s="9"/>
      <c r="E133" s="31"/>
      <c r="F133" s="31"/>
    </row>
    <row r="134" spans="3:6">
      <c r="C134" s="9"/>
      <c r="D134" s="9"/>
      <c r="E134" s="31"/>
      <c r="F134" s="31"/>
    </row>
    <row r="135" spans="3:6">
      <c r="C135" s="9"/>
      <c r="D135" s="9"/>
      <c r="E135" s="31"/>
      <c r="F135" s="31"/>
    </row>
    <row r="136" spans="3:6">
      <c r="C136" s="9"/>
      <c r="D136" s="9"/>
      <c r="E136" s="31"/>
      <c r="F136" s="31"/>
    </row>
    <row r="137" spans="3:6">
      <c r="C137" s="9"/>
      <c r="D137" s="9"/>
      <c r="E137" s="31"/>
      <c r="F137" s="31"/>
    </row>
    <row r="138" spans="3:6">
      <c r="C138" s="9"/>
      <c r="D138" s="9"/>
      <c r="E138" s="31"/>
      <c r="F138" s="31"/>
    </row>
    <row r="139" spans="3:6">
      <c r="C139" s="9"/>
      <c r="D139" s="9"/>
      <c r="E139" s="31"/>
      <c r="F139" s="31"/>
    </row>
    <row r="140" spans="3:6">
      <c r="C140" s="9"/>
      <c r="D140" s="9"/>
      <c r="E140" s="31"/>
      <c r="F140" s="31"/>
    </row>
    <row r="141" spans="3:6">
      <c r="C141" s="9"/>
      <c r="D141" s="9"/>
      <c r="E141" s="31"/>
      <c r="F141" s="31"/>
    </row>
    <row r="142" spans="3:6">
      <c r="C142" s="9"/>
      <c r="D142" s="9"/>
      <c r="E142" s="31"/>
      <c r="F142" s="31"/>
    </row>
    <row r="143" spans="3:6">
      <c r="C143" s="9"/>
      <c r="D143" s="9"/>
      <c r="E143" s="31"/>
      <c r="F143" s="31"/>
    </row>
    <row r="144" spans="3:6">
      <c r="C144" s="9"/>
      <c r="D144" s="9"/>
      <c r="E144" s="31"/>
      <c r="F144" s="31"/>
    </row>
    <row r="145" spans="3:6">
      <c r="C145" s="9"/>
      <c r="D145" s="9"/>
      <c r="E145" s="31"/>
      <c r="F145" s="31"/>
    </row>
    <row r="146" spans="3:6">
      <c r="C146" s="9"/>
      <c r="D146" s="9"/>
      <c r="E146" s="31"/>
      <c r="F146" s="31"/>
    </row>
    <row r="147" spans="3:6">
      <c r="C147" s="9"/>
      <c r="D147" s="9"/>
      <c r="E147" s="31"/>
      <c r="F147" s="31"/>
    </row>
    <row r="148" spans="3:6">
      <c r="C148" s="9"/>
      <c r="D148" s="9"/>
      <c r="E148" s="31"/>
      <c r="F148" s="31"/>
    </row>
    <row r="149" spans="3:6">
      <c r="C149" s="9"/>
      <c r="D149" s="9"/>
      <c r="E149" s="31"/>
      <c r="F149" s="31"/>
    </row>
    <row r="150" spans="3:6">
      <c r="C150" s="9"/>
      <c r="D150" s="9"/>
      <c r="E150" s="31"/>
      <c r="F150" s="31"/>
    </row>
    <row r="151" spans="3:6">
      <c r="C151" s="9"/>
      <c r="D151" s="9"/>
      <c r="E151" s="31"/>
      <c r="F151" s="31"/>
    </row>
    <row r="152" spans="3:6">
      <c r="F152" s="31"/>
    </row>
  </sheetData>
  <mergeCells count="3">
    <mergeCell ref="B5:C5"/>
    <mergeCell ref="B7:C7"/>
    <mergeCell ref="B9:C9"/>
  </mergeCells>
  <pageMargins left="0.75000000000000011" right="0.75000000000000011" top="1" bottom="1" header="0.5" footer="0.5"/>
  <pageSetup paperSize="9" scale="74" orientation="portrait" horizontalDpi="4294967292" verticalDpi="4294967292" r:id="rId1"/>
  <rowBreaks count="1" manualBreakCount="1">
    <brk id="1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5567B-7991-7F48-91B8-6C812F67685C}">
  <dimension ref="A1:G149"/>
  <sheetViews>
    <sheetView showRuler="0" view="pageBreakPreview" topLeftCell="A29" zoomScaleNormal="140" zoomScaleSheetLayoutView="100" zoomScalePageLayoutView="130" workbookViewId="0">
      <selection activeCell="B36" sqref="B36:C36"/>
    </sheetView>
  </sheetViews>
  <sheetFormatPr defaultColWidth="9.109375" defaultRowHeight="13.2"/>
  <cols>
    <col min="1" max="1" width="3.44140625" style="51" customWidth="1"/>
    <col min="2" max="2" width="79.109375" style="105" customWidth="1"/>
    <col min="3" max="3" width="5.6640625" style="11" customWidth="1"/>
    <col min="4" max="4" width="9.44140625" style="8" customWidth="1"/>
    <col min="5" max="5" width="10.44140625" style="8" customWidth="1"/>
    <col min="6" max="6" width="12.33203125" style="8" customWidth="1"/>
    <col min="7" max="16384" width="9.109375" style="9"/>
  </cols>
  <sheetData>
    <row r="1" spans="1:7" s="62" customFormat="1">
      <c r="A1" s="56"/>
      <c r="B1" s="57"/>
      <c r="C1" s="58"/>
      <c r="D1" s="59"/>
      <c r="E1" s="60"/>
      <c r="F1" s="59"/>
    </row>
    <row r="2" spans="1:7" s="62" customFormat="1">
      <c r="A2" s="63"/>
      <c r="B2" s="102" t="s">
        <v>10</v>
      </c>
      <c r="C2" s="65" t="s">
        <v>11</v>
      </c>
      <c r="D2" s="66" t="s">
        <v>12</v>
      </c>
      <c r="E2" s="65" t="s">
        <v>13</v>
      </c>
      <c r="F2" s="66" t="s">
        <v>14</v>
      </c>
    </row>
    <row r="3" spans="1:7" s="62" customFormat="1">
      <c r="A3" s="56"/>
      <c r="B3" s="57"/>
      <c r="C3" s="58"/>
      <c r="D3" s="59"/>
      <c r="E3" s="60"/>
      <c r="F3" s="59"/>
    </row>
    <row r="4" spans="1:7">
      <c r="A4" s="104"/>
      <c r="B4" s="172" t="s">
        <v>206</v>
      </c>
      <c r="C4" s="9"/>
      <c r="D4" s="9"/>
      <c r="E4" s="9"/>
      <c r="F4" s="9"/>
    </row>
    <row r="5" spans="1:7" s="2" customFormat="1">
      <c r="A5" s="107"/>
      <c r="B5" s="173" t="s">
        <v>207</v>
      </c>
      <c r="C5" s="174"/>
      <c r="D5" s="9"/>
      <c r="E5" s="9"/>
      <c r="F5" s="9"/>
      <c r="G5" s="9"/>
    </row>
    <row r="6" spans="1:7" s="2" customFormat="1">
      <c r="A6" s="104"/>
      <c r="B6" s="175"/>
      <c r="C6" s="11"/>
      <c r="D6" s="9"/>
      <c r="E6" s="9"/>
      <c r="F6" s="9"/>
      <c r="G6" s="9"/>
    </row>
    <row r="7" spans="1:7" s="2" customFormat="1">
      <c r="A7" s="104"/>
      <c r="B7" s="331" t="s">
        <v>37</v>
      </c>
      <c r="C7" s="331"/>
      <c r="D7" s="9"/>
      <c r="E7" s="9"/>
      <c r="F7" s="9"/>
      <c r="G7" s="9"/>
    </row>
    <row r="8" spans="1:7" s="2" customFormat="1">
      <c r="A8" s="104"/>
      <c r="B8" s="71"/>
      <c r="C8" s="161"/>
      <c r="D8" s="9"/>
      <c r="E8" s="9"/>
      <c r="F8" s="9"/>
      <c r="G8" s="9"/>
    </row>
    <row r="9" spans="1:7" s="114" customFormat="1" ht="64.95" customHeight="1">
      <c r="A9" s="111"/>
      <c r="B9" s="333" t="s">
        <v>208</v>
      </c>
      <c r="C9" s="333"/>
      <c r="D9" s="9"/>
      <c r="E9" s="9"/>
      <c r="F9" s="9"/>
      <c r="G9" s="9"/>
    </row>
    <row r="10" spans="1:7" s="2" customFormat="1">
      <c r="A10" s="104"/>
      <c r="B10" s="333" t="s">
        <v>209</v>
      </c>
      <c r="C10" s="333"/>
      <c r="D10" s="9"/>
      <c r="E10" s="9"/>
      <c r="F10" s="9"/>
      <c r="G10" s="9"/>
    </row>
    <row r="11" spans="1:7" s="2" customFormat="1" ht="52.05" customHeight="1">
      <c r="A11" s="104"/>
      <c r="B11" s="333" t="s">
        <v>210</v>
      </c>
      <c r="C11" s="333"/>
      <c r="D11" s="9"/>
      <c r="E11" s="9"/>
      <c r="F11" s="9"/>
      <c r="G11" s="9"/>
    </row>
    <row r="12" spans="1:7" s="2" customFormat="1" ht="64.95" customHeight="1">
      <c r="A12" s="104"/>
      <c r="B12" s="333" t="s">
        <v>50</v>
      </c>
      <c r="C12" s="333"/>
      <c r="D12" s="9"/>
      <c r="E12" s="9"/>
      <c r="F12" s="9"/>
      <c r="G12" s="9"/>
    </row>
    <row r="13" spans="1:7" s="2" customFormat="1">
      <c r="A13" s="104"/>
      <c r="B13" s="339" t="s">
        <v>211</v>
      </c>
      <c r="C13" s="339"/>
      <c r="D13" s="9"/>
      <c r="E13" s="9"/>
      <c r="F13" s="9"/>
      <c r="G13" s="9"/>
    </row>
    <row r="14" spans="1:7" s="2" customFormat="1" ht="25.95" customHeight="1">
      <c r="A14" s="104"/>
      <c r="B14" s="333" t="s">
        <v>43</v>
      </c>
      <c r="C14" s="333"/>
      <c r="D14" s="9"/>
      <c r="E14" s="9"/>
      <c r="F14" s="9"/>
      <c r="G14" s="9"/>
    </row>
    <row r="15" spans="1:7" s="2" customFormat="1" ht="85.05" customHeight="1">
      <c r="A15" s="104"/>
      <c r="B15" s="333" t="s">
        <v>212</v>
      </c>
      <c r="C15" s="333"/>
      <c r="D15" s="9"/>
      <c r="E15" s="9"/>
      <c r="F15" s="9"/>
      <c r="G15" s="9"/>
    </row>
    <row r="16" spans="1:7" s="2" customFormat="1">
      <c r="A16" s="104"/>
      <c r="B16" s="72"/>
      <c r="C16" s="161"/>
      <c r="D16" s="9"/>
      <c r="E16" s="9"/>
      <c r="F16" s="9"/>
      <c r="G16" s="9"/>
    </row>
    <row r="17" spans="1:7" s="2" customFormat="1">
      <c r="A17" s="104"/>
      <c r="B17" s="72"/>
      <c r="C17" s="161"/>
      <c r="D17" s="9"/>
      <c r="E17" s="9"/>
      <c r="F17" s="9"/>
      <c r="G17" s="9"/>
    </row>
    <row r="18" spans="1:7" s="2" customFormat="1" ht="13.8" thickBot="1">
      <c r="A18" s="104"/>
      <c r="B18" s="340" t="s">
        <v>58</v>
      </c>
      <c r="C18" s="340"/>
      <c r="D18" s="9"/>
      <c r="E18" s="9"/>
      <c r="F18" s="9"/>
      <c r="G18" s="9"/>
    </row>
    <row r="19" spans="1:7" s="2" customFormat="1">
      <c r="A19" s="104"/>
      <c r="B19" s="336" t="s">
        <v>136</v>
      </c>
      <c r="C19" s="336"/>
      <c r="D19" s="9"/>
      <c r="E19" s="9"/>
      <c r="F19" s="9"/>
      <c r="G19" s="9"/>
    </row>
    <row r="20" spans="1:7" s="2" customFormat="1" ht="25.95" customHeight="1">
      <c r="A20" s="104"/>
      <c r="B20" s="337" t="s">
        <v>213</v>
      </c>
      <c r="C20" s="337"/>
      <c r="D20" s="9"/>
      <c r="E20" s="9"/>
      <c r="F20" s="9"/>
      <c r="G20" s="9"/>
    </row>
    <row r="21" spans="1:7" s="2" customFormat="1" ht="126" customHeight="1">
      <c r="A21" s="104"/>
      <c r="B21" s="332" t="s">
        <v>214</v>
      </c>
      <c r="C21" s="332"/>
      <c r="D21" s="9"/>
      <c r="E21" s="9"/>
      <c r="F21" s="9"/>
      <c r="G21" s="9"/>
    </row>
    <row r="22" spans="1:7" s="2" customFormat="1" ht="39" customHeight="1">
      <c r="A22" s="104"/>
      <c r="B22" s="332" t="s">
        <v>215</v>
      </c>
      <c r="C22" s="332"/>
      <c r="D22" s="9"/>
      <c r="E22" s="9"/>
      <c r="F22" s="9"/>
      <c r="G22" s="9"/>
    </row>
    <row r="23" spans="1:7" s="2" customFormat="1">
      <c r="A23" s="104"/>
      <c r="B23" s="332"/>
      <c r="C23" s="332"/>
      <c r="D23" s="9"/>
      <c r="E23" s="9"/>
      <c r="F23" s="9"/>
      <c r="G23" s="9"/>
    </row>
    <row r="24" spans="1:7" s="2" customFormat="1">
      <c r="A24" s="104"/>
      <c r="B24" s="334" t="s">
        <v>59</v>
      </c>
      <c r="C24" s="334"/>
      <c r="D24" s="9"/>
      <c r="E24" s="9"/>
      <c r="F24" s="9"/>
      <c r="G24" s="9"/>
    </row>
    <row r="25" spans="1:7" s="2" customFormat="1" ht="84.45" customHeight="1">
      <c r="A25" s="104"/>
      <c r="B25" s="337" t="s">
        <v>216</v>
      </c>
      <c r="C25" s="337"/>
      <c r="D25" s="9"/>
      <c r="E25" s="9"/>
      <c r="F25" s="9"/>
      <c r="G25" s="9"/>
    </row>
    <row r="26" spans="1:7" s="2" customFormat="1" ht="13.95" customHeight="1">
      <c r="A26" s="104"/>
      <c r="B26" s="334" t="s">
        <v>217</v>
      </c>
      <c r="C26" s="334"/>
      <c r="D26" s="9"/>
      <c r="E26" s="9"/>
      <c r="F26" s="9"/>
      <c r="G26" s="9"/>
    </row>
    <row r="27" spans="1:7" s="2" customFormat="1" ht="103.5" customHeight="1">
      <c r="A27" s="104"/>
      <c r="B27" s="337" t="s">
        <v>218</v>
      </c>
      <c r="C27" s="337"/>
      <c r="D27" s="9"/>
      <c r="E27" s="9"/>
      <c r="F27" s="9"/>
      <c r="G27" s="9"/>
    </row>
    <row r="28" spans="1:7" s="2" customFormat="1" ht="42" customHeight="1">
      <c r="A28" s="104"/>
      <c r="B28" s="332" t="s">
        <v>219</v>
      </c>
      <c r="C28" s="332"/>
      <c r="D28" s="9"/>
      <c r="E28" s="9"/>
      <c r="F28" s="9"/>
      <c r="G28" s="9"/>
    </row>
    <row r="29" spans="1:7" s="2" customFormat="1" ht="13.95" customHeight="1">
      <c r="A29" s="104"/>
      <c r="B29" s="334" t="s">
        <v>220</v>
      </c>
      <c r="C29" s="334"/>
      <c r="D29" s="9"/>
      <c r="E29" s="9"/>
      <c r="F29" s="9"/>
      <c r="G29" s="9"/>
    </row>
    <row r="30" spans="1:7" s="2" customFormat="1" ht="25.95" customHeight="1">
      <c r="A30" s="104"/>
      <c r="B30" s="337" t="s">
        <v>221</v>
      </c>
      <c r="C30" s="337"/>
      <c r="D30" s="9"/>
      <c r="E30" s="9"/>
      <c r="F30" s="9"/>
      <c r="G30" s="9"/>
    </row>
    <row r="31" spans="1:7" s="2" customFormat="1" ht="78" customHeight="1">
      <c r="A31" s="104"/>
      <c r="B31" s="332" t="s">
        <v>222</v>
      </c>
      <c r="C31" s="332"/>
      <c r="D31" s="9"/>
      <c r="E31" s="9"/>
      <c r="F31" s="9"/>
      <c r="G31" s="9"/>
    </row>
    <row r="32" spans="1:7" s="2" customFormat="1" ht="39" customHeight="1">
      <c r="A32" s="104"/>
      <c r="B32" s="332" t="s">
        <v>223</v>
      </c>
      <c r="C32" s="332"/>
      <c r="D32" s="9"/>
      <c r="E32" s="9"/>
      <c r="F32" s="9"/>
      <c r="G32" s="9"/>
    </row>
    <row r="33" spans="1:7" s="2" customFormat="1">
      <c r="A33" s="104"/>
      <c r="B33" s="54"/>
      <c r="C33" s="54"/>
      <c r="D33" s="9"/>
      <c r="E33" s="9"/>
      <c r="F33" s="9"/>
      <c r="G33" s="9"/>
    </row>
    <row r="34" spans="1:7" s="2" customFormat="1" ht="13.8" thickBot="1">
      <c r="A34" s="104"/>
      <c r="B34" s="338" t="s">
        <v>61</v>
      </c>
      <c r="C34" s="338"/>
      <c r="D34" s="9"/>
      <c r="E34" s="9"/>
      <c r="F34" s="9"/>
      <c r="G34" s="9"/>
    </row>
    <row r="35" spans="1:7" s="2" customFormat="1">
      <c r="A35" s="104"/>
      <c r="B35" s="336" t="s">
        <v>224</v>
      </c>
      <c r="C35" s="336"/>
      <c r="D35" s="9"/>
      <c r="E35" s="9"/>
      <c r="F35" s="9"/>
      <c r="G35" s="9"/>
    </row>
    <row r="36" spans="1:7" s="2" customFormat="1" ht="135" customHeight="1">
      <c r="A36" s="104"/>
      <c r="B36" s="337" t="s">
        <v>225</v>
      </c>
      <c r="C36" s="337"/>
      <c r="D36" s="9"/>
      <c r="E36" s="9"/>
      <c r="F36" s="9"/>
      <c r="G36" s="9"/>
    </row>
    <row r="37" spans="1:7" s="2" customFormat="1">
      <c r="A37" s="104"/>
      <c r="B37" s="334" t="s">
        <v>226</v>
      </c>
      <c r="C37" s="334"/>
      <c r="D37" s="9"/>
      <c r="E37" s="9"/>
      <c r="F37" s="9"/>
      <c r="G37" s="9"/>
    </row>
    <row r="38" spans="1:7" ht="115.8" customHeight="1">
      <c r="B38" s="337" t="s">
        <v>227</v>
      </c>
      <c r="C38" s="337"/>
      <c r="D38" s="9"/>
      <c r="E38" s="9"/>
      <c r="F38" s="9"/>
    </row>
    <row r="39" spans="1:7" ht="13.95" customHeight="1">
      <c r="B39" s="334" t="s">
        <v>228</v>
      </c>
      <c r="C39" s="334"/>
      <c r="D39" s="9"/>
      <c r="E39" s="9"/>
      <c r="F39" s="9"/>
    </row>
    <row r="40" spans="1:7" ht="123" customHeight="1">
      <c r="B40" s="335" t="s">
        <v>229</v>
      </c>
      <c r="C40" s="335"/>
      <c r="D40" s="9"/>
      <c r="E40" s="9"/>
      <c r="F40" s="9"/>
    </row>
    <row r="41" spans="1:7" ht="103.05" customHeight="1">
      <c r="B41" s="333" t="s">
        <v>230</v>
      </c>
      <c r="C41" s="333"/>
      <c r="D41" s="9"/>
      <c r="E41" s="9"/>
      <c r="F41" s="9"/>
    </row>
    <row r="42" spans="1:7" ht="92.4">
      <c r="B42" s="72" t="s">
        <v>231</v>
      </c>
      <c r="C42" s="72"/>
      <c r="D42" s="9"/>
      <c r="E42" s="9"/>
      <c r="F42" s="9"/>
    </row>
    <row r="43" spans="1:7" ht="92.4">
      <c r="B43" s="72" t="s">
        <v>232</v>
      </c>
      <c r="C43" s="72"/>
      <c r="D43" s="9"/>
      <c r="E43" s="9"/>
      <c r="F43" s="9"/>
    </row>
    <row r="44" spans="1:7">
      <c r="B44" s="176" t="s">
        <v>233</v>
      </c>
      <c r="C44" s="176"/>
      <c r="D44" s="9"/>
      <c r="E44" s="9"/>
      <c r="F44" s="9"/>
    </row>
    <row r="45" spans="1:7" ht="92.4">
      <c r="B45" s="177" t="s">
        <v>234</v>
      </c>
      <c r="C45" s="177"/>
      <c r="D45" s="9"/>
      <c r="E45" s="9"/>
      <c r="F45" s="9"/>
    </row>
    <row r="46" spans="1:7">
      <c r="C46" s="105"/>
      <c r="D46" s="9"/>
      <c r="E46" s="9"/>
      <c r="F46" s="9"/>
    </row>
    <row r="47" spans="1:7">
      <c r="B47" s="176" t="s">
        <v>66</v>
      </c>
      <c r="C47" s="176"/>
      <c r="D47" s="9"/>
      <c r="E47" s="9"/>
      <c r="F47" s="9"/>
    </row>
    <row r="48" spans="1:7" ht="79.2">
      <c r="B48" s="177" t="s">
        <v>235</v>
      </c>
      <c r="C48" s="177"/>
      <c r="D48" s="9"/>
      <c r="E48" s="9"/>
      <c r="F48" s="9"/>
    </row>
    <row r="49" spans="2:6">
      <c r="B49" s="54"/>
      <c r="C49" s="54"/>
      <c r="D49" s="9"/>
      <c r="E49" s="9"/>
      <c r="F49" s="9"/>
    </row>
    <row r="50" spans="2:6">
      <c r="B50" s="176" t="s">
        <v>87</v>
      </c>
      <c r="C50" s="176"/>
      <c r="D50" s="9"/>
      <c r="E50" s="9"/>
      <c r="F50" s="9"/>
    </row>
    <row r="51" spans="2:6" ht="26.4">
      <c r="B51" s="177" t="s">
        <v>88</v>
      </c>
      <c r="C51" s="177"/>
      <c r="D51" s="9"/>
      <c r="E51" s="9"/>
      <c r="F51" s="9"/>
    </row>
    <row r="52" spans="2:6" ht="52.8">
      <c r="B52" s="72" t="s">
        <v>236</v>
      </c>
      <c r="C52" s="72"/>
      <c r="D52" s="9"/>
      <c r="E52" s="9"/>
      <c r="F52" s="9"/>
    </row>
    <row r="53" spans="2:6" ht="39.6">
      <c r="B53" s="72" t="s">
        <v>237</v>
      </c>
      <c r="C53" s="72"/>
      <c r="D53" s="9"/>
      <c r="E53" s="9"/>
      <c r="F53" s="9"/>
    </row>
    <row r="54" spans="2:6" ht="84" customHeight="1">
      <c r="B54" s="72" t="s">
        <v>238</v>
      </c>
      <c r="C54" s="72"/>
      <c r="D54" s="9"/>
      <c r="E54" s="9"/>
      <c r="F54" s="9"/>
    </row>
    <row r="55" spans="2:6" ht="58.95" customHeight="1">
      <c r="B55" s="72" t="s">
        <v>239</v>
      </c>
      <c r="C55" s="72"/>
      <c r="D55" s="9"/>
      <c r="E55" s="9"/>
      <c r="F55" s="9"/>
    </row>
    <row r="56" spans="2:6" ht="66">
      <c r="B56" s="72" t="s">
        <v>240</v>
      </c>
      <c r="C56" s="72"/>
      <c r="D56" s="9"/>
      <c r="E56" s="9"/>
      <c r="F56" s="9"/>
    </row>
    <row r="57" spans="2:6" ht="26.4">
      <c r="B57" s="72" t="s">
        <v>241</v>
      </c>
      <c r="C57" s="72"/>
      <c r="D57" s="9"/>
      <c r="E57" s="9"/>
      <c r="F57" s="9"/>
    </row>
    <row r="58" spans="2:6">
      <c r="B58" s="332" t="s">
        <v>91</v>
      </c>
      <c r="C58" s="332"/>
      <c r="D58" s="9"/>
      <c r="E58" s="9"/>
      <c r="F58" s="9"/>
    </row>
    <row r="59" spans="2:6" ht="102" customHeight="1">
      <c r="B59" s="332" t="s">
        <v>242</v>
      </c>
      <c r="C59" s="332"/>
      <c r="D59" s="9"/>
      <c r="E59" s="9"/>
      <c r="F59" s="9"/>
    </row>
    <row r="60" spans="2:6" ht="127.05" customHeight="1">
      <c r="B60" s="332" t="s">
        <v>243</v>
      </c>
      <c r="C60" s="332"/>
      <c r="D60" s="9"/>
      <c r="E60" s="9"/>
      <c r="F60" s="9"/>
    </row>
    <row r="61" spans="2:6">
      <c r="B61" s="54"/>
      <c r="C61" s="54"/>
      <c r="D61" s="9"/>
      <c r="E61" s="9"/>
      <c r="F61" s="9"/>
    </row>
    <row r="62" spans="2:6">
      <c r="B62" s="178" t="s">
        <v>244</v>
      </c>
      <c r="C62" s="54"/>
      <c r="D62" s="9"/>
      <c r="E62" s="9"/>
      <c r="F62" s="9"/>
    </row>
    <row r="63" spans="2:6" ht="25.95" customHeight="1">
      <c r="B63" s="332" t="s">
        <v>245</v>
      </c>
      <c r="C63" s="332"/>
      <c r="D63" s="9"/>
      <c r="E63" s="9"/>
      <c r="F63" s="9"/>
    </row>
    <row r="64" spans="2:6" ht="103.95" customHeight="1">
      <c r="B64" s="332" t="s">
        <v>730</v>
      </c>
      <c r="C64" s="332"/>
      <c r="D64" s="9"/>
      <c r="E64" s="9"/>
      <c r="F64" s="9"/>
    </row>
    <row r="65" spans="1:6" ht="39" customHeight="1">
      <c r="B65" s="332" t="s">
        <v>246</v>
      </c>
      <c r="C65" s="332"/>
      <c r="D65" s="9"/>
      <c r="E65" s="9"/>
      <c r="F65" s="9"/>
    </row>
    <row r="66" spans="1:6" ht="91.05" customHeight="1">
      <c r="B66" s="333" t="s">
        <v>247</v>
      </c>
      <c r="C66" s="333"/>
      <c r="D66" s="9"/>
      <c r="E66" s="9"/>
      <c r="F66" s="9"/>
    </row>
    <row r="67" spans="1:6" ht="25.95" customHeight="1">
      <c r="B67" s="332" t="s">
        <v>248</v>
      </c>
      <c r="C67" s="332"/>
      <c r="D67" s="9"/>
      <c r="E67" s="9"/>
      <c r="F67" s="9"/>
    </row>
    <row r="68" spans="1:6" ht="25.95" customHeight="1">
      <c r="B68" s="332" t="s">
        <v>249</v>
      </c>
      <c r="C68" s="332"/>
      <c r="D68" s="9"/>
      <c r="E68" s="9"/>
      <c r="F68" s="9"/>
    </row>
    <row r="69" spans="1:6">
      <c r="B69" s="332"/>
      <c r="C69" s="332"/>
      <c r="D69" s="9"/>
      <c r="E69" s="9"/>
      <c r="F69" s="9"/>
    </row>
    <row r="70" spans="1:6">
      <c r="B70" s="334" t="s">
        <v>250</v>
      </c>
      <c r="C70" s="334"/>
      <c r="D70" s="9"/>
      <c r="E70" s="9"/>
      <c r="F70" s="9"/>
    </row>
    <row r="71" spans="1:6" ht="52.05" customHeight="1">
      <c r="B71" s="335" t="s">
        <v>251</v>
      </c>
      <c r="C71" s="335"/>
      <c r="D71" s="9"/>
      <c r="E71" s="9"/>
      <c r="F71" s="9"/>
    </row>
    <row r="72" spans="1:6" ht="52.05" customHeight="1">
      <c r="B72" s="333" t="s">
        <v>252</v>
      </c>
      <c r="C72" s="333"/>
      <c r="D72" s="9"/>
      <c r="E72" s="9"/>
      <c r="F72" s="9"/>
    </row>
    <row r="73" spans="1:6">
      <c r="B73" s="54"/>
      <c r="C73" s="54"/>
      <c r="D73" s="9"/>
      <c r="E73" s="9"/>
      <c r="F73" s="9"/>
    </row>
    <row r="74" spans="1:6">
      <c r="B74" s="302" t="s">
        <v>253</v>
      </c>
      <c r="C74" s="54"/>
      <c r="D74" s="9"/>
      <c r="E74" s="9"/>
      <c r="F74" s="9"/>
    </row>
    <row r="75" spans="1:6" ht="19.95" customHeight="1">
      <c r="B75" s="54"/>
      <c r="C75" s="54"/>
      <c r="D75" s="9"/>
      <c r="E75" s="9"/>
      <c r="F75" s="9"/>
    </row>
    <row r="76" spans="1:6">
      <c r="B76" s="331" t="s">
        <v>94</v>
      </c>
      <c r="C76" s="331"/>
      <c r="D76" s="9"/>
      <c r="E76" s="9"/>
      <c r="F76" s="9"/>
    </row>
    <row r="77" spans="1:6" ht="16.05" customHeight="1">
      <c r="B77" s="73" t="s">
        <v>254</v>
      </c>
      <c r="C77" s="73"/>
      <c r="D77" s="9"/>
      <c r="E77" s="9"/>
      <c r="F77" s="9"/>
    </row>
    <row r="78" spans="1:6" ht="26.4">
      <c r="B78" s="72" t="s">
        <v>255</v>
      </c>
      <c r="C78" s="72"/>
      <c r="D78" s="9"/>
      <c r="E78" s="9"/>
      <c r="F78" s="9"/>
    </row>
    <row r="79" spans="1:6">
      <c r="B79" s="72"/>
      <c r="C79" s="72"/>
      <c r="D79" s="9"/>
      <c r="E79" s="9"/>
      <c r="F79" s="9"/>
    </row>
    <row r="80" spans="1:6" ht="39.6">
      <c r="A80" s="51">
        <v>1</v>
      </c>
      <c r="B80" s="175" t="s">
        <v>731</v>
      </c>
      <c r="C80" s="71"/>
      <c r="D80" s="9"/>
      <c r="E80" s="9"/>
      <c r="F80" s="9"/>
    </row>
    <row r="81" spans="1:6">
      <c r="B81" s="73" t="s">
        <v>256</v>
      </c>
      <c r="C81" s="71"/>
      <c r="D81" s="9"/>
      <c r="E81" s="9"/>
      <c r="F81" s="9"/>
    </row>
    <row r="82" spans="1:6" ht="66">
      <c r="B82" s="73" t="s">
        <v>257</v>
      </c>
      <c r="C82" s="105"/>
      <c r="D82" s="9"/>
      <c r="E82" s="9"/>
      <c r="F82" s="9"/>
    </row>
    <row r="83" spans="1:6" ht="66">
      <c r="B83" s="73" t="s">
        <v>258</v>
      </c>
      <c r="C83" s="105"/>
      <c r="D83" s="9"/>
      <c r="E83" s="9"/>
      <c r="F83" s="9"/>
    </row>
    <row r="84" spans="1:6">
      <c r="B84" s="73" t="s">
        <v>259</v>
      </c>
      <c r="C84" s="105"/>
      <c r="D84" s="9"/>
      <c r="E84" s="9"/>
      <c r="F84" s="9"/>
    </row>
    <row r="85" spans="1:6">
      <c r="B85" s="72" t="s">
        <v>260</v>
      </c>
      <c r="C85" s="105" t="s">
        <v>9</v>
      </c>
      <c r="D85" s="75">
        <v>25</v>
      </c>
      <c r="E85" s="9"/>
      <c r="F85" s="70">
        <f>E85*D85</f>
        <v>0</v>
      </c>
    </row>
    <row r="86" spans="1:6">
      <c r="B86" s="179"/>
      <c r="C86" s="180"/>
      <c r="D86" s="9"/>
      <c r="E86" s="9"/>
      <c r="F86" s="70"/>
    </row>
    <row r="87" spans="1:6">
      <c r="B87" s="72"/>
      <c r="C87" s="105"/>
      <c r="D87" s="9"/>
      <c r="E87" s="9"/>
      <c r="F87" s="70"/>
    </row>
    <row r="88" spans="1:6">
      <c r="B88" s="302" t="s">
        <v>261</v>
      </c>
      <c r="C88" s="54"/>
      <c r="D88" s="9"/>
      <c r="E88" s="9"/>
      <c r="F88" s="70"/>
    </row>
    <row r="89" spans="1:6">
      <c r="B89" s="54"/>
      <c r="C89" s="54"/>
      <c r="D89" s="9"/>
      <c r="E89" s="9"/>
      <c r="F89" s="9"/>
    </row>
    <row r="90" spans="1:6">
      <c r="B90" s="331" t="s">
        <v>94</v>
      </c>
      <c r="C90" s="331"/>
      <c r="D90" s="9"/>
      <c r="E90" s="9"/>
      <c r="F90" s="9"/>
    </row>
    <row r="91" spans="1:6" ht="13.95" customHeight="1">
      <c r="B91" s="73" t="s">
        <v>254</v>
      </c>
      <c r="C91" s="73"/>
      <c r="D91" s="9"/>
      <c r="E91" s="9"/>
      <c r="F91" s="9"/>
    </row>
    <row r="92" spans="1:6">
      <c r="B92" s="72"/>
      <c r="C92" s="105"/>
      <c r="D92" s="9"/>
      <c r="E92" s="9"/>
      <c r="F92" s="9"/>
    </row>
    <row r="93" spans="1:6" ht="43.05" customHeight="1">
      <c r="A93" s="51">
        <v>2</v>
      </c>
      <c r="B93" s="175" t="s">
        <v>732</v>
      </c>
      <c r="C93" s="105"/>
      <c r="D93" s="9"/>
      <c r="E93" s="9"/>
      <c r="F93" s="9"/>
    </row>
    <row r="94" spans="1:6">
      <c r="B94" s="73" t="s">
        <v>256</v>
      </c>
      <c r="C94" s="105"/>
      <c r="D94" s="9"/>
      <c r="E94" s="9"/>
      <c r="F94" s="9"/>
    </row>
    <row r="95" spans="1:6" ht="66">
      <c r="B95" s="73" t="s">
        <v>257</v>
      </c>
      <c r="C95" s="105"/>
      <c r="D95" s="9"/>
      <c r="E95" s="9"/>
      <c r="F95" s="9"/>
    </row>
    <row r="96" spans="1:6" ht="66">
      <c r="B96" s="73" t="s">
        <v>258</v>
      </c>
      <c r="C96" s="105"/>
      <c r="D96" s="9"/>
      <c r="E96" s="9"/>
      <c r="F96" s="9"/>
    </row>
    <row r="97" spans="1:7">
      <c r="B97" s="73" t="s">
        <v>497</v>
      </c>
      <c r="C97" s="105"/>
      <c r="D97" s="9"/>
      <c r="E97" s="9"/>
      <c r="F97" s="9"/>
    </row>
    <row r="98" spans="1:7">
      <c r="B98" s="73" t="s">
        <v>262</v>
      </c>
      <c r="C98" s="105"/>
      <c r="D98" s="9"/>
      <c r="E98" s="9"/>
      <c r="F98" s="9"/>
    </row>
    <row r="99" spans="1:7">
      <c r="B99" s="72"/>
      <c r="C99" s="9" t="s">
        <v>9</v>
      </c>
      <c r="D99" s="181">
        <v>95</v>
      </c>
      <c r="F99" s="70">
        <f>E99*D99</f>
        <v>0</v>
      </c>
    </row>
    <row r="100" spans="1:7">
      <c r="B100" s="9"/>
      <c r="C100" s="9"/>
      <c r="D100" s="9"/>
      <c r="E100" s="9"/>
      <c r="F100" s="9"/>
    </row>
    <row r="101" spans="1:7" ht="52.8">
      <c r="A101" s="51">
        <v>3</v>
      </c>
      <c r="B101" s="145" t="s">
        <v>733</v>
      </c>
      <c r="C101" s="58"/>
      <c r="D101" s="135"/>
      <c r="E101" s="59"/>
      <c r="F101" s="135"/>
    </row>
    <row r="102" spans="1:7">
      <c r="B102" s="145"/>
      <c r="C102" s="58" t="s">
        <v>9</v>
      </c>
      <c r="D102" s="181">
        <v>95</v>
      </c>
      <c r="E102" s="59"/>
      <c r="F102" s="70">
        <f>E102*D102</f>
        <v>0</v>
      </c>
    </row>
    <row r="103" spans="1:7">
      <c r="B103" s="9"/>
      <c r="C103" s="9"/>
      <c r="D103" s="9"/>
      <c r="E103" s="9"/>
      <c r="F103" s="9"/>
    </row>
    <row r="104" spans="1:7">
      <c r="A104" s="182"/>
      <c r="B104" s="183"/>
      <c r="C104" s="184"/>
      <c r="D104" s="185"/>
      <c r="E104" s="186"/>
      <c r="F104" s="186"/>
      <c r="G104" s="31"/>
    </row>
    <row r="105" spans="1:7" ht="23.55" customHeight="1" thickBot="1">
      <c r="A105" s="154"/>
      <c r="B105" s="301" t="s">
        <v>206</v>
      </c>
      <c r="C105" s="170"/>
      <c r="D105" s="171"/>
      <c r="E105" s="158"/>
      <c r="F105" s="159">
        <f>SUM(F85:F102)</f>
        <v>0</v>
      </c>
    </row>
    <row r="106" spans="1:7" ht="13.8" thickTop="1">
      <c r="C106" s="9"/>
      <c r="D106" s="9"/>
      <c r="E106" s="31"/>
      <c r="F106" s="31"/>
    </row>
    <row r="107" spans="1:7">
      <c r="C107" s="9"/>
      <c r="D107" s="9"/>
      <c r="E107" s="31"/>
      <c r="F107" s="31"/>
    </row>
    <row r="108" spans="1:7">
      <c r="C108" s="9"/>
      <c r="D108" s="9"/>
      <c r="E108" s="31"/>
      <c r="F108" s="31"/>
    </row>
    <row r="109" spans="1:7">
      <c r="C109" s="9"/>
      <c r="D109" s="9"/>
      <c r="E109" s="31"/>
      <c r="F109" s="31"/>
    </row>
    <row r="110" spans="1:7">
      <c r="C110" s="9"/>
      <c r="D110" s="9"/>
      <c r="E110" s="31"/>
      <c r="F110" s="31"/>
    </row>
    <row r="111" spans="1:7">
      <c r="B111" s="9"/>
      <c r="C111" s="9"/>
      <c r="D111" s="9"/>
      <c r="E111" s="9"/>
      <c r="F111" s="9"/>
    </row>
    <row r="112" spans="1:7">
      <c r="B112" s="9"/>
      <c r="C112" s="9"/>
      <c r="D112" s="9"/>
      <c r="E112" s="9"/>
      <c r="F112" s="9"/>
    </row>
    <row r="113" spans="3:6">
      <c r="C113" s="9"/>
      <c r="D113" s="9"/>
      <c r="E113" s="31"/>
      <c r="F113" s="31"/>
    </row>
    <row r="114" spans="3:6">
      <c r="C114" s="9"/>
      <c r="D114" s="9"/>
      <c r="E114" s="31"/>
      <c r="F114" s="31"/>
    </row>
    <row r="115" spans="3:6">
      <c r="C115" s="9"/>
      <c r="D115" s="9"/>
      <c r="E115" s="31"/>
      <c r="F115" s="31"/>
    </row>
    <row r="116" spans="3:6">
      <c r="C116" s="9"/>
      <c r="D116" s="9"/>
      <c r="E116" s="31"/>
      <c r="F116" s="31"/>
    </row>
    <row r="117" spans="3:6">
      <c r="C117" s="9"/>
      <c r="D117" s="9"/>
      <c r="E117" s="31"/>
      <c r="F117" s="31"/>
    </row>
    <row r="118" spans="3:6">
      <c r="C118" s="9"/>
      <c r="D118" s="9"/>
      <c r="E118" s="31"/>
      <c r="F118" s="31"/>
    </row>
    <row r="119" spans="3:6">
      <c r="C119" s="9"/>
      <c r="D119" s="9"/>
      <c r="E119" s="31"/>
      <c r="F119" s="31"/>
    </row>
    <row r="120" spans="3:6">
      <c r="C120" s="9"/>
      <c r="D120" s="9"/>
      <c r="E120" s="31"/>
      <c r="F120" s="31"/>
    </row>
    <row r="121" spans="3:6">
      <c r="C121" s="9"/>
      <c r="D121" s="9"/>
      <c r="E121" s="31"/>
      <c r="F121" s="31"/>
    </row>
    <row r="122" spans="3:6">
      <c r="C122" s="9"/>
      <c r="D122" s="9"/>
      <c r="E122" s="31"/>
      <c r="F122" s="31"/>
    </row>
    <row r="123" spans="3:6">
      <c r="C123" s="9"/>
      <c r="D123" s="9"/>
      <c r="E123" s="31"/>
      <c r="F123" s="31"/>
    </row>
    <row r="124" spans="3:6">
      <c r="C124" s="9"/>
      <c r="D124" s="9"/>
      <c r="E124" s="31"/>
      <c r="F124" s="31"/>
    </row>
    <row r="125" spans="3:6">
      <c r="C125" s="9"/>
      <c r="D125" s="9"/>
      <c r="E125" s="31"/>
      <c r="F125" s="31"/>
    </row>
    <row r="126" spans="3:6">
      <c r="C126" s="9"/>
      <c r="D126" s="9"/>
      <c r="E126" s="31"/>
      <c r="F126" s="31"/>
    </row>
    <row r="127" spans="3:6">
      <c r="C127" s="9"/>
      <c r="D127" s="9"/>
      <c r="E127" s="31"/>
      <c r="F127" s="31"/>
    </row>
    <row r="128" spans="3:6">
      <c r="C128" s="9"/>
      <c r="D128" s="9"/>
      <c r="E128" s="31"/>
      <c r="F128" s="31"/>
    </row>
    <row r="129" spans="3:6">
      <c r="C129" s="9"/>
      <c r="D129" s="9"/>
      <c r="E129" s="31"/>
      <c r="F129" s="31"/>
    </row>
    <row r="130" spans="3:6">
      <c r="C130" s="9"/>
      <c r="D130" s="9"/>
      <c r="E130" s="31"/>
      <c r="F130" s="31"/>
    </row>
    <row r="131" spans="3:6">
      <c r="C131" s="9"/>
      <c r="D131" s="9"/>
      <c r="E131" s="31"/>
      <c r="F131" s="31"/>
    </row>
    <row r="132" spans="3:6">
      <c r="C132" s="9"/>
      <c r="D132" s="9"/>
      <c r="E132" s="31"/>
      <c r="F132" s="31"/>
    </row>
    <row r="133" spans="3:6">
      <c r="C133" s="9"/>
      <c r="D133" s="9"/>
      <c r="E133" s="31"/>
      <c r="F133" s="31"/>
    </row>
    <row r="134" spans="3:6">
      <c r="C134" s="9"/>
      <c r="D134" s="9"/>
      <c r="E134" s="31"/>
      <c r="F134" s="31"/>
    </row>
    <row r="135" spans="3:6">
      <c r="C135" s="9"/>
      <c r="D135" s="9"/>
      <c r="E135" s="31"/>
      <c r="F135" s="31"/>
    </row>
    <row r="136" spans="3:6">
      <c r="C136" s="9"/>
      <c r="D136" s="9"/>
      <c r="E136" s="31"/>
      <c r="F136" s="31"/>
    </row>
    <row r="137" spans="3:6">
      <c r="C137" s="9"/>
      <c r="D137" s="9"/>
      <c r="E137" s="31"/>
      <c r="F137" s="31"/>
    </row>
    <row r="138" spans="3:6">
      <c r="C138" s="9"/>
      <c r="D138" s="9"/>
      <c r="E138" s="31"/>
      <c r="F138" s="31"/>
    </row>
    <row r="139" spans="3:6">
      <c r="C139" s="9"/>
      <c r="D139" s="9"/>
      <c r="E139" s="31"/>
      <c r="F139" s="31"/>
    </row>
    <row r="140" spans="3:6">
      <c r="C140" s="9"/>
      <c r="D140" s="9"/>
      <c r="E140" s="31"/>
      <c r="F140" s="31"/>
    </row>
    <row r="141" spans="3:6">
      <c r="C141" s="9"/>
      <c r="D141" s="9"/>
      <c r="E141" s="31"/>
      <c r="F141" s="31"/>
    </row>
    <row r="142" spans="3:6">
      <c r="C142" s="9"/>
      <c r="D142" s="9"/>
      <c r="E142" s="31"/>
      <c r="F142" s="31"/>
    </row>
    <row r="143" spans="3:6">
      <c r="C143" s="9"/>
      <c r="D143" s="9"/>
      <c r="E143" s="31"/>
      <c r="F143" s="31"/>
    </row>
    <row r="144" spans="3:6">
      <c r="C144" s="9"/>
      <c r="D144" s="9"/>
      <c r="E144" s="31"/>
      <c r="F144" s="31"/>
    </row>
    <row r="145" spans="3:6">
      <c r="C145" s="9"/>
      <c r="D145" s="9"/>
      <c r="E145" s="31"/>
      <c r="F145" s="31"/>
    </row>
    <row r="146" spans="3:6">
      <c r="C146" s="9"/>
      <c r="D146" s="9"/>
      <c r="E146" s="31"/>
      <c r="F146" s="31"/>
    </row>
    <row r="147" spans="3:6">
      <c r="C147" s="9"/>
      <c r="D147" s="9"/>
      <c r="E147" s="31"/>
      <c r="F147" s="31"/>
    </row>
    <row r="148" spans="3:6">
      <c r="C148" s="9"/>
      <c r="D148" s="9"/>
      <c r="E148" s="31"/>
      <c r="F148" s="31"/>
    </row>
    <row r="149" spans="3:6">
      <c r="F149" s="31"/>
    </row>
  </sheetData>
  <mergeCells count="46">
    <mergeCell ref="B21:C21"/>
    <mergeCell ref="B7:C7"/>
    <mergeCell ref="B9:C9"/>
    <mergeCell ref="B10:C10"/>
    <mergeCell ref="B11:C11"/>
    <mergeCell ref="B12:C12"/>
    <mergeCell ref="B13:C13"/>
    <mergeCell ref="B14:C14"/>
    <mergeCell ref="B15:C15"/>
    <mergeCell ref="B18:C18"/>
    <mergeCell ref="B19:C19"/>
    <mergeCell ref="B20:C20"/>
    <mergeCell ref="B34:C34"/>
    <mergeCell ref="B22:C22"/>
    <mergeCell ref="B23:C23"/>
    <mergeCell ref="B24:C24"/>
    <mergeCell ref="B25:C25"/>
    <mergeCell ref="B26:C26"/>
    <mergeCell ref="B27:C27"/>
    <mergeCell ref="B28:C28"/>
    <mergeCell ref="B29:C29"/>
    <mergeCell ref="B30:C30"/>
    <mergeCell ref="B31:C31"/>
    <mergeCell ref="B32:C32"/>
    <mergeCell ref="B35:C35"/>
    <mergeCell ref="B36:C36"/>
    <mergeCell ref="B37:C37"/>
    <mergeCell ref="B38:C38"/>
    <mergeCell ref="B39:C39"/>
    <mergeCell ref="B40:C40"/>
    <mergeCell ref="B41:C41"/>
    <mergeCell ref="B60:C60"/>
    <mergeCell ref="B58:C58"/>
    <mergeCell ref="B59:C59"/>
    <mergeCell ref="B90:C90"/>
    <mergeCell ref="B63:C63"/>
    <mergeCell ref="B64:C64"/>
    <mergeCell ref="B65:C65"/>
    <mergeCell ref="B66:C66"/>
    <mergeCell ref="B67:C67"/>
    <mergeCell ref="B68:C68"/>
    <mergeCell ref="B69:C69"/>
    <mergeCell ref="B70:C70"/>
    <mergeCell ref="B71:C71"/>
    <mergeCell ref="B72:C72"/>
    <mergeCell ref="B76:C76"/>
  </mergeCells>
  <pageMargins left="0.74803149606299213" right="0.74803149606299213" top="0.98425196850393704" bottom="0.98425196850393704" header="0.51181102362204722" footer="0.51181102362204722"/>
  <pageSetup paperSize="9" scale="67" orientation="portrait" horizontalDpi="4294967292" verticalDpi="4294967292" r:id="rId1"/>
  <rowBreaks count="3" manualBreakCount="3">
    <brk id="41" max="5" man="1"/>
    <brk id="58" max="5" man="1"/>
    <brk id="82"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C2885-3C73-8B48-A0C8-B588B8DD60F7}">
  <dimension ref="A1:G193"/>
  <sheetViews>
    <sheetView showRuler="0" view="pageBreakPreview" topLeftCell="A108" zoomScaleNormal="140" zoomScaleSheetLayoutView="100" zoomScalePageLayoutView="150" workbookViewId="0">
      <selection activeCell="L117" sqref="L117"/>
    </sheetView>
  </sheetViews>
  <sheetFormatPr defaultColWidth="9.109375" defaultRowHeight="13.2"/>
  <cols>
    <col min="1" max="1" width="3.44140625" style="51" customWidth="1"/>
    <col min="2" max="2" width="60.77734375" style="105" customWidth="1"/>
    <col min="3" max="3" width="3.44140625" style="11" customWidth="1"/>
    <col min="4" max="4" width="10.6640625" style="8" customWidth="1"/>
    <col min="5" max="5" width="10.44140625" style="106" customWidth="1"/>
    <col min="6" max="6" width="17.109375" style="8" customWidth="1"/>
    <col min="7" max="7" width="9.109375" style="70"/>
    <col min="8" max="16384" width="9.109375" style="9"/>
  </cols>
  <sheetData>
    <row r="1" spans="1:7" s="62" customFormat="1">
      <c r="A1" s="56"/>
      <c r="B1" s="57"/>
      <c r="C1" s="58"/>
      <c r="D1" s="59"/>
      <c r="E1" s="101"/>
      <c r="F1" s="59"/>
      <c r="G1" s="187"/>
    </row>
    <row r="2" spans="1:7" s="62" customFormat="1">
      <c r="A2" s="63"/>
      <c r="B2" s="102" t="s">
        <v>10</v>
      </c>
      <c r="C2" s="65" t="s">
        <v>11</v>
      </c>
      <c r="D2" s="66" t="s">
        <v>12</v>
      </c>
      <c r="E2" s="103" t="s">
        <v>13</v>
      </c>
      <c r="F2" s="66" t="s">
        <v>14</v>
      </c>
      <c r="G2" s="187"/>
    </row>
    <row r="3" spans="1:7" s="62" customFormat="1">
      <c r="A3" s="56"/>
      <c r="B3" s="57"/>
      <c r="C3" s="58"/>
      <c r="D3" s="59"/>
      <c r="E3" s="101"/>
      <c r="F3" s="59"/>
      <c r="G3" s="187"/>
    </row>
    <row r="4" spans="1:7">
      <c r="A4" s="104"/>
      <c r="B4" s="188" t="s">
        <v>130</v>
      </c>
      <c r="C4" s="189"/>
    </row>
    <row r="5" spans="1:7" s="2" customFormat="1">
      <c r="A5" s="107"/>
      <c r="B5" s="190"/>
      <c r="C5" s="191"/>
      <c r="D5" s="5"/>
      <c r="E5" s="108"/>
      <c r="F5" s="5"/>
      <c r="G5" s="192"/>
    </row>
    <row r="6" spans="1:7" s="2" customFormat="1">
      <c r="A6" s="104"/>
      <c r="B6" s="329" t="s">
        <v>37</v>
      </c>
      <c r="C6" s="329"/>
      <c r="D6" s="5"/>
      <c r="E6" s="108"/>
      <c r="F6" s="5"/>
      <c r="G6" s="192"/>
    </row>
    <row r="7" spans="1:7" s="2" customFormat="1">
      <c r="A7" s="104"/>
      <c r="B7" s="109"/>
      <c r="C7" s="110"/>
      <c r="D7" s="5"/>
      <c r="E7" s="108"/>
      <c r="F7" s="5"/>
      <c r="G7" s="192"/>
    </row>
    <row r="8" spans="1:7" s="2" customFormat="1">
      <c r="A8" s="104"/>
      <c r="B8" s="341" t="s">
        <v>131</v>
      </c>
      <c r="C8" s="341"/>
      <c r="D8" s="5"/>
      <c r="E8" s="108"/>
      <c r="F8" s="5"/>
      <c r="G8" s="192"/>
    </row>
    <row r="9" spans="1:7" s="114" customFormat="1">
      <c r="A9" s="111"/>
      <c r="B9" s="345" t="s">
        <v>132</v>
      </c>
      <c r="C9" s="345"/>
      <c r="D9" s="113"/>
      <c r="E9" s="112"/>
      <c r="F9" s="113"/>
      <c r="G9" s="193"/>
    </row>
    <row r="10" spans="1:7" s="2" customFormat="1">
      <c r="A10" s="104"/>
      <c r="B10" s="345" t="s">
        <v>50</v>
      </c>
      <c r="C10" s="345"/>
      <c r="D10" s="5"/>
      <c r="E10" s="108"/>
      <c r="F10" s="5"/>
      <c r="G10" s="192"/>
    </row>
    <row r="11" spans="1:7" s="2" customFormat="1">
      <c r="A11" s="104"/>
      <c r="B11" s="115"/>
      <c r="C11" s="110"/>
      <c r="D11" s="5"/>
      <c r="E11" s="108"/>
      <c r="F11" s="5"/>
      <c r="G11" s="192"/>
    </row>
    <row r="12" spans="1:7" s="2" customFormat="1">
      <c r="A12" s="104"/>
      <c r="B12" s="345" t="s">
        <v>43</v>
      </c>
      <c r="C12" s="345"/>
      <c r="D12" s="5"/>
      <c r="E12" s="108"/>
      <c r="F12" s="5"/>
      <c r="G12" s="192"/>
    </row>
    <row r="13" spans="1:7" s="2" customFormat="1">
      <c r="A13" s="104"/>
      <c r="B13" s="345" t="s">
        <v>133</v>
      </c>
      <c r="C13" s="345"/>
      <c r="D13" s="5"/>
      <c r="E13" s="108"/>
      <c r="F13" s="5"/>
      <c r="G13" s="192"/>
    </row>
    <row r="14" spans="1:7" s="2" customFormat="1">
      <c r="A14" s="104"/>
      <c r="B14" s="115"/>
      <c r="C14" s="58"/>
      <c r="D14" s="5"/>
      <c r="E14" s="108"/>
      <c r="F14" s="5"/>
      <c r="G14" s="192"/>
    </row>
    <row r="15" spans="1:7" s="2" customFormat="1">
      <c r="A15" s="104"/>
      <c r="B15" s="328" t="s">
        <v>134</v>
      </c>
      <c r="C15" s="328"/>
      <c r="D15" s="5"/>
      <c r="E15" s="108"/>
      <c r="F15" s="5"/>
      <c r="G15" s="192"/>
    </row>
    <row r="16" spans="1:7" s="2" customFormat="1">
      <c r="A16" s="104"/>
      <c r="B16" s="343" t="s">
        <v>135</v>
      </c>
      <c r="C16" s="343"/>
      <c r="D16" s="5"/>
      <c r="E16" s="108"/>
      <c r="F16" s="5"/>
      <c r="G16" s="192"/>
    </row>
    <row r="17" spans="1:7" s="2" customFormat="1">
      <c r="A17" s="104"/>
      <c r="B17" s="115"/>
      <c r="C17" s="58"/>
      <c r="D17" s="5"/>
      <c r="E17" s="108"/>
      <c r="F17" s="5"/>
      <c r="G17" s="192"/>
    </row>
    <row r="18" spans="1:7" s="2" customFormat="1">
      <c r="A18" s="104"/>
      <c r="B18" s="346" t="s">
        <v>58</v>
      </c>
      <c r="C18" s="346"/>
      <c r="D18" s="5"/>
      <c r="E18" s="108"/>
      <c r="F18" s="5"/>
      <c r="G18" s="192"/>
    </row>
    <row r="19" spans="1:7" s="2" customFormat="1">
      <c r="A19" s="104"/>
      <c r="B19" s="344" t="s">
        <v>136</v>
      </c>
      <c r="C19" s="344"/>
      <c r="D19" s="5"/>
      <c r="E19" s="108"/>
      <c r="F19" s="5"/>
      <c r="G19" s="192"/>
    </row>
    <row r="20" spans="1:7" s="2" customFormat="1">
      <c r="A20" s="104"/>
      <c r="B20" s="344" t="s">
        <v>137</v>
      </c>
      <c r="C20" s="344"/>
      <c r="D20" s="5"/>
      <c r="E20" s="108"/>
      <c r="F20" s="5"/>
      <c r="G20" s="192"/>
    </row>
    <row r="21" spans="1:7" s="2" customFormat="1">
      <c r="A21" s="104"/>
      <c r="B21" s="343" t="s">
        <v>138</v>
      </c>
      <c r="C21" s="343"/>
      <c r="D21" s="5"/>
      <c r="E21" s="108"/>
      <c r="F21" s="5"/>
      <c r="G21" s="192"/>
    </row>
    <row r="22" spans="1:7" s="2" customFormat="1">
      <c r="A22" s="104"/>
      <c r="B22" s="344" t="s">
        <v>139</v>
      </c>
      <c r="C22" s="344"/>
      <c r="D22" s="5"/>
      <c r="E22" s="106"/>
      <c r="F22" s="8"/>
      <c r="G22" s="192"/>
    </row>
    <row r="23" spans="1:7" s="2" customFormat="1">
      <c r="A23" s="104"/>
      <c r="B23" s="343" t="s">
        <v>140</v>
      </c>
      <c r="C23" s="343"/>
      <c r="D23" s="5"/>
      <c r="E23" s="106"/>
      <c r="F23" s="8"/>
      <c r="G23" s="192"/>
    </row>
    <row r="24" spans="1:7" s="2" customFormat="1">
      <c r="A24" s="104"/>
      <c r="B24" s="343" t="s">
        <v>141</v>
      </c>
      <c r="C24" s="343"/>
      <c r="D24" s="5"/>
      <c r="E24" s="106"/>
      <c r="F24" s="8"/>
      <c r="G24" s="192"/>
    </row>
    <row r="25" spans="1:7" s="2" customFormat="1" ht="13.95" customHeight="1">
      <c r="A25" s="104"/>
      <c r="B25" s="344" t="s">
        <v>59</v>
      </c>
      <c r="C25" s="344"/>
      <c r="D25" s="5"/>
      <c r="E25" s="106"/>
      <c r="F25" s="8"/>
      <c r="G25" s="192"/>
    </row>
    <row r="26" spans="1:7" s="2" customFormat="1" ht="13.95" customHeight="1">
      <c r="A26" s="104"/>
      <c r="B26" s="343" t="s">
        <v>142</v>
      </c>
      <c r="C26" s="343"/>
      <c r="D26" s="5"/>
      <c r="E26" s="106"/>
      <c r="F26" s="8"/>
      <c r="G26" s="192"/>
    </row>
    <row r="27" spans="1:7" s="2" customFormat="1" ht="13.95" customHeight="1">
      <c r="A27" s="104"/>
      <c r="B27" s="344" t="s">
        <v>143</v>
      </c>
      <c r="C27" s="344"/>
      <c r="D27" s="5"/>
      <c r="E27" s="106"/>
      <c r="F27" s="8"/>
      <c r="G27" s="192"/>
    </row>
    <row r="28" spans="1:7" s="2" customFormat="1" ht="13.95" customHeight="1">
      <c r="A28" s="104"/>
      <c r="B28" s="343" t="s">
        <v>144</v>
      </c>
      <c r="C28" s="343"/>
      <c r="D28" s="5"/>
      <c r="E28" s="106"/>
      <c r="F28" s="8"/>
      <c r="G28" s="192"/>
    </row>
    <row r="29" spans="1:7" s="2" customFormat="1" ht="13.95" customHeight="1">
      <c r="A29" s="104"/>
      <c r="B29" s="343" t="s">
        <v>145</v>
      </c>
      <c r="C29" s="343"/>
      <c r="D29" s="5"/>
      <c r="E29" s="106"/>
      <c r="F29" s="8"/>
      <c r="G29" s="192"/>
    </row>
    <row r="30" spans="1:7" s="2" customFormat="1" ht="13.95" customHeight="1">
      <c r="A30" s="104"/>
      <c r="B30" s="131"/>
      <c r="C30" s="130"/>
      <c r="D30" s="5"/>
      <c r="E30" s="106"/>
      <c r="F30" s="8"/>
      <c r="G30" s="192"/>
    </row>
    <row r="31" spans="1:7" s="2" customFormat="1">
      <c r="A31" s="104"/>
      <c r="B31" s="344" t="s">
        <v>146</v>
      </c>
      <c r="C31" s="344"/>
      <c r="D31" s="5"/>
      <c r="E31" s="106"/>
      <c r="F31" s="8"/>
      <c r="G31" s="192"/>
    </row>
    <row r="32" spans="1:7" s="2" customFormat="1">
      <c r="A32" s="104"/>
      <c r="B32" s="344" t="s">
        <v>147</v>
      </c>
      <c r="C32" s="344"/>
      <c r="D32" s="5"/>
      <c r="E32" s="106"/>
      <c r="F32" s="8"/>
      <c r="G32" s="192"/>
    </row>
    <row r="33" spans="1:7" s="2" customFormat="1">
      <c r="A33" s="104"/>
      <c r="B33" s="343" t="s">
        <v>148</v>
      </c>
      <c r="C33" s="343"/>
      <c r="D33" s="5"/>
      <c r="E33" s="106"/>
      <c r="F33" s="8"/>
      <c r="G33" s="192"/>
    </row>
    <row r="34" spans="1:7" s="2" customFormat="1">
      <c r="A34" s="104"/>
      <c r="B34" s="344" t="s">
        <v>149</v>
      </c>
      <c r="C34" s="344"/>
      <c r="D34" s="8"/>
      <c r="E34" s="106"/>
      <c r="F34" s="8"/>
      <c r="G34" s="192"/>
    </row>
    <row r="35" spans="1:7" s="2" customFormat="1">
      <c r="A35" s="104"/>
      <c r="B35" s="343" t="s">
        <v>150</v>
      </c>
      <c r="C35" s="343"/>
      <c r="D35" s="5"/>
      <c r="E35" s="106"/>
      <c r="F35" s="8"/>
      <c r="G35" s="192"/>
    </row>
    <row r="36" spans="1:7" s="2" customFormat="1">
      <c r="A36" s="104"/>
      <c r="B36" s="343" t="s">
        <v>151</v>
      </c>
      <c r="C36" s="343"/>
      <c r="D36" s="5"/>
      <c r="E36" s="106"/>
      <c r="F36" s="8"/>
      <c r="G36" s="192"/>
    </row>
    <row r="37" spans="1:7" s="2" customFormat="1">
      <c r="A37" s="104"/>
      <c r="B37" s="131"/>
      <c r="C37" s="130"/>
      <c r="D37" s="5"/>
      <c r="E37" s="106"/>
      <c r="F37" s="8"/>
      <c r="G37" s="192"/>
    </row>
    <row r="38" spans="1:7">
      <c r="B38" s="344" t="s">
        <v>152</v>
      </c>
      <c r="C38" s="344"/>
      <c r="D38" s="60"/>
      <c r="E38" s="101"/>
      <c r="F38" s="135"/>
      <c r="G38" s="195"/>
    </row>
    <row r="39" spans="1:7" ht="13.95" customHeight="1">
      <c r="B39" s="343" t="s">
        <v>153</v>
      </c>
      <c r="C39" s="343"/>
      <c r="D39" s="9"/>
      <c r="E39" s="142"/>
      <c r="F39" s="9"/>
      <c r="G39" s="195"/>
    </row>
    <row r="40" spans="1:7">
      <c r="B40" s="344" t="s">
        <v>137</v>
      </c>
      <c r="C40" s="344"/>
      <c r="D40" s="9"/>
      <c r="E40" s="142"/>
      <c r="F40" s="9"/>
      <c r="G40" s="195"/>
    </row>
    <row r="41" spans="1:7">
      <c r="B41" s="343" t="s">
        <v>154</v>
      </c>
      <c r="C41" s="343"/>
      <c r="D41" s="9"/>
      <c r="E41" s="142"/>
      <c r="F41" s="9"/>
      <c r="G41" s="195"/>
    </row>
    <row r="42" spans="1:7">
      <c r="B42" s="343" t="s">
        <v>155</v>
      </c>
      <c r="C42" s="343"/>
      <c r="D42" s="9"/>
      <c r="E42" s="142"/>
      <c r="F42" s="9"/>
      <c r="G42" s="195"/>
    </row>
    <row r="43" spans="1:7">
      <c r="B43" s="343" t="s">
        <v>156</v>
      </c>
      <c r="C43" s="343"/>
      <c r="G43" s="195"/>
    </row>
    <row r="44" spans="1:7">
      <c r="B44" s="343" t="s">
        <v>157</v>
      </c>
      <c r="C44" s="343"/>
      <c r="F44" s="31"/>
      <c r="G44" s="195"/>
    </row>
    <row r="45" spans="1:7">
      <c r="B45" s="343" t="s">
        <v>158</v>
      </c>
      <c r="C45" s="343"/>
      <c r="F45" s="31"/>
      <c r="G45" s="195"/>
    </row>
    <row r="46" spans="1:7">
      <c r="B46" s="343" t="s">
        <v>159</v>
      </c>
      <c r="C46" s="343"/>
      <c r="F46" s="31"/>
    </row>
    <row r="47" spans="1:7">
      <c r="B47" s="344" t="s">
        <v>139</v>
      </c>
      <c r="C47" s="344"/>
      <c r="F47" s="31"/>
    </row>
    <row r="48" spans="1:7">
      <c r="B48" s="343" t="s">
        <v>160</v>
      </c>
      <c r="C48" s="343"/>
      <c r="F48" s="31"/>
    </row>
    <row r="49" spans="2:6">
      <c r="B49" s="343" t="s">
        <v>161</v>
      </c>
      <c r="C49" s="343"/>
      <c r="F49" s="31"/>
    </row>
    <row r="50" spans="2:6">
      <c r="B50" s="343" t="s">
        <v>162</v>
      </c>
      <c r="C50" s="343"/>
      <c r="F50" s="31"/>
    </row>
    <row r="51" spans="2:6">
      <c r="B51" s="196"/>
      <c r="C51" s="196"/>
      <c r="D51" s="9"/>
      <c r="F51" s="31"/>
    </row>
    <row r="52" spans="2:6">
      <c r="B52" s="344" t="s">
        <v>66</v>
      </c>
      <c r="C52" s="344"/>
      <c r="D52" s="9"/>
      <c r="F52" s="31"/>
    </row>
    <row r="53" spans="2:6">
      <c r="B53" s="344" t="s">
        <v>163</v>
      </c>
      <c r="C53" s="344"/>
      <c r="D53" s="9"/>
      <c r="F53" s="31"/>
    </row>
    <row r="54" spans="2:6">
      <c r="B54" s="343" t="s">
        <v>164</v>
      </c>
      <c r="C54" s="343"/>
      <c r="D54" s="9"/>
      <c r="F54" s="31"/>
    </row>
    <row r="55" spans="2:6">
      <c r="B55" s="344" t="s">
        <v>165</v>
      </c>
      <c r="C55" s="344"/>
      <c r="D55" s="9"/>
      <c r="F55" s="31"/>
    </row>
    <row r="56" spans="2:6">
      <c r="B56" s="343" t="s">
        <v>166</v>
      </c>
      <c r="C56" s="343"/>
      <c r="D56" s="9"/>
      <c r="F56" s="31"/>
    </row>
    <row r="57" spans="2:6">
      <c r="B57" s="344" t="s">
        <v>167</v>
      </c>
      <c r="C57" s="344"/>
      <c r="D57" s="9"/>
      <c r="F57" s="31"/>
    </row>
    <row r="58" spans="2:6">
      <c r="B58" s="343" t="s">
        <v>168</v>
      </c>
      <c r="C58" s="343"/>
      <c r="D58" s="9"/>
      <c r="F58" s="31"/>
    </row>
    <row r="59" spans="2:6">
      <c r="B59" s="343"/>
      <c r="C59" s="343"/>
      <c r="D59" s="9"/>
      <c r="F59" s="31"/>
    </row>
    <row r="60" spans="2:6">
      <c r="B60" s="344" t="s">
        <v>169</v>
      </c>
      <c r="C60" s="344"/>
      <c r="D60" s="9"/>
      <c r="F60" s="31"/>
    </row>
    <row r="61" spans="2:6">
      <c r="B61" s="343" t="s">
        <v>170</v>
      </c>
      <c r="C61" s="343"/>
      <c r="D61" s="9"/>
      <c r="F61" s="31"/>
    </row>
    <row r="62" spans="2:6">
      <c r="B62" s="343" t="s">
        <v>171</v>
      </c>
      <c r="C62" s="343"/>
      <c r="D62" s="9"/>
      <c r="F62" s="31"/>
    </row>
    <row r="63" spans="2:6">
      <c r="B63" s="343" t="s">
        <v>172</v>
      </c>
      <c r="C63" s="343"/>
      <c r="D63" s="9"/>
      <c r="F63" s="31"/>
    </row>
    <row r="64" spans="2:6">
      <c r="B64" s="344" t="s">
        <v>173</v>
      </c>
      <c r="C64" s="344"/>
      <c r="D64" s="9"/>
      <c r="F64" s="31"/>
    </row>
    <row r="65" spans="2:6">
      <c r="B65" s="343" t="s">
        <v>174</v>
      </c>
      <c r="C65" s="343"/>
      <c r="D65" s="9"/>
      <c r="F65" s="31"/>
    </row>
    <row r="66" spans="2:6">
      <c r="B66" s="344" t="s">
        <v>175</v>
      </c>
      <c r="C66" s="344"/>
      <c r="D66" s="9"/>
      <c r="F66" s="31"/>
    </row>
    <row r="67" spans="2:6">
      <c r="B67" s="343" t="s">
        <v>176</v>
      </c>
      <c r="C67" s="343"/>
      <c r="D67" s="9"/>
      <c r="F67" s="31"/>
    </row>
    <row r="68" spans="2:6">
      <c r="B68" s="344"/>
      <c r="C68" s="344"/>
      <c r="D68" s="9"/>
      <c r="F68" s="31"/>
    </row>
    <row r="69" spans="2:6">
      <c r="B69" s="343" t="s">
        <v>87</v>
      </c>
      <c r="C69" s="343"/>
      <c r="D69" s="9"/>
      <c r="F69" s="31"/>
    </row>
    <row r="70" spans="2:6">
      <c r="B70" s="343" t="s">
        <v>177</v>
      </c>
      <c r="C70" s="343"/>
      <c r="D70" s="9"/>
      <c r="F70" s="31"/>
    </row>
    <row r="71" spans="2:6">
      <c r="B71" s="343" t="s">
        <v>178</v>
      </c>
      <c r="C71" s="343"/>
      <c r="D71" s="9"/>
      <c r="F71" s="31"/>
    </row>
    <row r="72" spans="2:6">
      <c r="B72" s="343" t="s">
        <v>179</v>
      </c>
      <c r="C72" s="343"/>
      <c r="D72" s="9"/>
      <c r="F72" s="31"/>
    </row>
    <row r="73" spans="2:6">
      <c r="B73" s="343"/>
      <c r="C73" s="343"/>
      <c r="D73" s="9"/>
      <c r="F73" s="31"/>
    </row>
    <row r="74" spans="2:6">
      <c r="B74" s="343" t="s">
        <v>180</v>
      </c>
      <c r="C74" s="343"/>
      <c r="D74" s="9"/>
      <c r="F74" s="31"/>
    </row>
    <row r="75" spans="2:6">
      <c r="B75" s="343"/>
      <c r="C75" s="343"/>
      <c r="D75" s="9"/>
      <c r="F75" s="31"/>
    </row>
    <row r="76" spans="2:6" ht="340.05" customHeight="1">
      <c r="B76" s="343"/>
      <c r="C76" s="343"/>
      <c r="D76" s="9"/>
      <c r="F76" s="31"/>
    </row>
    <row r="77" spans="2:6">
      <c r="B77" s="343" t="s">
        <v>181</v>
      </c>
      <c r="C77" s="343"/>
      <c r="D77" s="9"/>
      <c r="F77" s="31"/>
    </row>
    <row r="78" spans="2:6" ht="409.05" customHeight="1">
      <c r="B78" s="131"/>
      <c r="C78" s="131"/>
      <c r="D78" s="9"/>
      <c r="F78" s="31"/>
    </row>
    <row r="79" spans="2:6">
      <c r="B79" s="343"/>
      <c r="C79" s="343"/>
      <c r="D79" s="9"/>
      <c r="F79" s="31"/>
    </row>
    <row r="80" spans="2:6">
      <c r="B80" s="197" t="s">
        <v>182</v>
      </c>
      <c r="C80" s="198"/>
      <c r="D80" s="9"/>
      <c r="F80" s="31"/>
    </row>
    <row r="81" spans="2:6">
      <c r="B81" s="131"/>
      <c r="C81" s="130"/>
      <c r="D81" s="9"/>
      <c r="F81" s="31"/>
    </row>
    <row r="82" spans="2:6">
      <c r="B82" s="329" t="s">
        <v>94</v>
      </c>
      <c r="C82" s="329"/>
      <c r="D82" s="9"/>
      <c r="F82" s="31"/>
    </row>
    <row r="83" spans="2:6">
      <c r="B83" s="341" t="s">
        <v>183</v>
      </c>
      <c r="C83" s="341"/>
      <c r="D83" s="9"/>
      <c r="F83" s="31"/>
    </row>
    <row r="84" spans="2:6">
      <c r="B84" s="341" t="s">
        <v>734</v>
      </c>
      <c r="C84" s="341"/>
      <c r="D84" s="9"/>
      <c r="F84" s="31"/>
    </row>
    <row r="85" spans="2:6">
      <c r="B85" s="341" t="s">
        <v>184</v>
      </c>
      <c r="C85" s="341"/>
      <c r="D85" s="9"/>
      <c r="F85" s="31"/>
    </row>
    <row r="86" spans="2:6">
      <c r="B86" s="341" t="s">
        <v>50</v>
      </c>
      <c r="C86" s="341"/>
      <c r="D86" s="9"/>
      <c r="F86" s="31"/>
    </row>
    <row r="87" spans="2:6">
      <c r="B87" s="341" t="s">
        <v>735</v>
      </c>
      <c r="C87" s="341"/>
      <c r="D87" s="9"/>
      <c r="F87" s="31"/>
    </row>
    <row r="88" spans="2:6">
      <c r="B88" s="341" t="s">
        <v>185</v>
      </c>
      <c r="C88" s="341"/>
      <c r="D88" s="9"/>
      <c r="F88" s="31"/>
    </row>
    <row r="89" spans="2:6">
      <c r="B89" s="341" t="s">
        <v>186</v>
      </c>
      <c r="C89" s="341"/>
      <c r="D89" s="9"/>
      <c r="F89" s="31"/>
    </row>
    <row r="90" spans="2:6">
      <c r="B90" s="57"/>
      <c r="C90" s="57"/>
      <c r="D90" s="9"/>
      <c r="F90" s="31"/>
    </row>
    <row r="91" spans="2:6" ht="52.8">
      <c r="B91" s="109" t="s">
        <v>736</v>
      </c>
      <c r="C91" s="199"/>
      <c r="D91" s="9"/>
      <c r="F91" s="31"/>
    </row>
    <row r="92" spans="2:6" ht="171.6">
      <c r="B92" s="109" t="s">
        <v>187</v>
      </c>
      <c r="C92" s="199"/>
      <c r="D92" s="9"/>
      <c r="F92" s="31"/>
    </row>
    <row r="93" spans="2:6" ht="39.6">
      <c r="B93" s="200" t="s">
        <v>737</v>
      </c>
      <c r="C93" s="196"/>
      <c r="D93" s="9"/>
      <c r="F93" s="31"/>
    </row>
    <row r="94" spans="2:6" ht="39.6">
      <c r="B94" s="200" t="s">
        <v>738</v>
      </c>
      <c r="C94" s="196"/>
      <c r="D94" s="9"/>
      <c r="F94" s="31"/>
    </row>
    <row r="95" spans="2:6" ht="66">
      <c r="B95" s="118" t="s">
        <v>188</v>
      </c>
      <c r="C95" s="196"/>
      <c r="D95" s="9"/>
      <c r="F95" s="31"/>
    </row>
    <row r="96" spans="2:6" ht="52.8">
      <c r="B96" s="200" t="s">
        <v>739</v>
      </c>
      <c r="C96" s="196"/>
      <c r="D96" s="9"/>
      <c r="F96" s="31"/>
    </row>
    <row r="97" spans="1:7" ht="43.05" customHeight="1">
      <c r="B97" s="200" t="s">
        <v>740</v>
      </c>
      <c r="C97" s="196"/>
      <c r="D97" s="9"/>
      <c r="F97" s="31"/>
    </row>
    <row r="98" spans="1:7" ht="39.6">
      <c r="B98" s="118" t="s">
        <v>189</v>
      </c>
      <c r="C98" s="196"/>
      <c r="D98" s="9"/>
      <c r="F98" s="31"/>
    </row>
    <row r="99" spans="1:7" ht="52.8">
      <c r="B99" s="200" t="s">
        <v>741</v>
      </c>
      <c r="C99" s="196"/>
      <c r="D99" s="9"/>
      <c r="F99" s="31"/>
    </row>
    <row r="100" spans="1:7" ht="118.8">
      <c r="B100" s="200" t="s">
        <v>742</v>
      </c>
      <c r="C100" s="196"/>
      <c r="D100" s="9"/>
      <c r="F100" s="31"/>
    </row>
    <row r="101" spans="1:7">
      <c r="B101" s="201"/>
      <c r="C101" s="201"/>
      <c r="D101" s="201"/>
      <c r="E101" s="202"/>
      <c r="F101" s="201"/>
      <c r="G101" s="203"/>
    </row>
    <row r="102" spans="1:7" ht="52.8">
      <c r="A102" s="51">
        <v>1</v>
      </c>
      <c r="B102" s="200" t="s">
        <v>743</v>
      </c>
      <c r="C102" s="200"/>
      <c r="D102" s="118"/>
      <c r="E102" s="204"/>
      <c r="F102" s="118"/>
      <c r="G102" s="205"/>
    </row>
    <row r="103" spans="1:7">
      <c r="B103" s="118" t="s">
        <v>191</v>
      </c>
      <c r="C103" s="200"/>
      <c r="D103" s="118"/>
      <c r="E103" s="204"/>
      <c r="F103" s="118"/>
      <c r="G103" s="205"/>
    </row>
    <row r="104" spans="1:7" ht="79.2">
      <c r="B104" s="118" t="s">
        <v>193</v>
      </c>
      <c r="C104" s="200"/>
      <c r="D104" s="118"/>
      <c r="E104" s="204"/>
      <c r="F104" s="118"/>
      <c r="G104" s="205"/>
    </row>
    <row r="105" spans="1:7" ht="26.4">
      <c r="B105" s="118" t="s">
        <v>192</v>
      </c>
      <c r="C105" s="200"/>
      <c r="D105" s="118" t="s">
        <v>9</v>
      </c>
      <c r="E105" s="206">
        <v>95</v>
      </c>
      <c r="F105" s="118"/>
      <c r="G105" s="205">
        <f>F105*E105</f>
        <v>0</v>
      </c>
    </row>
    <row r="106" spans="1:7">
      <c r="B106" s="118"/>
      <c r="C106" s="200"/>
      <c r="D106" s="200"/>
      <c r="E106" s="207"/>
      <c r="F106" s="200"/>
      <c r="G106" s="208"/>
    </row>
    <row r="107" spans="1:7" ht="26.4">
      <c r="A107" s="51">
        <v>2</v>
      </c>
      <c r="B107" s="118" t="s">
        <v>744</v>
      </c>
      <c r="C107" s="196"/>
      <c r="D107" s="118" t="s">
        <v>9</v>
      </c>
      <c r="E107" s="206">
        <v>35</v>
      </c>
      <c r="F107" s="118"/>
      <c r="G107" s="205">
        <f>F107*E107</f>
        <v>0</v>
      </c>
    </row>
    <row r="108" spans="1:7" ht="26.4">
      <c r="B108" s="118" t="s">
        <v>194</v>
      </c>
      <c r="C108" s="196"/>
      <c r="D108" s="196"/>
      <c r="E108" s="209"/>
      <c r="F108" s="210"/>
      <c r="G108" s="211"/>
    </row>
    <row r="109" spans="1:7">
      <c r="B109" s="118"/>
      <c r="C109" s="196"/>
      <c r="D109" s="196"/>
      <c r="E109" s="209"/>
      <c r="F109" s="210"/>
      <c r="G109" s="211"/>
    </row>
    <row r="110" spans="1:7" ht="79.2">
      <c r="A110" s="51">
        <v>3</v>
      </c>
      <c r="B110" s="118" t="s">
        <v>195</v>
      </c>
      <c r="C110" s="196"/>
      <c r="D110" s="196"/>
      <c r="E110" s="209"/>
      <c r="F110" s="210"/>
      <c r="G110" s="211"/>
    </row>
    <row r="111" spans="1:7">
      <c r="B111" s="118" t="s">
        <v>196</v>
      </c>
      <c r="C111" s="196"/>
      <c r="D111" s="196" t="s">
        <v>197</v>
      </c>
      <c r="E111" s="143">
        <v>15</v>
      </c>
      <c r="F111" s="118"/>
      <c r="G111" s="205">
        <f>F111*E111</f>
        <v>0</v>
      </c>
    </row>
    <row r="112" spans="1:7">
      <c r="C112" s="9"/>
      <c r="D112" s="9"/>
      <c r="F112" s="31"/>
    </row>
    <row r="113" spans="1:7" ht="26.4">
      <c r="A113" s="51">
        <v>4</v>
      </c>
      <c r="B113" s="118" t="s">
        <v>745</v>
      </c>
      <c r="C113" s="9"/>
      <c r="F113" s="31"/>
    </row>
    <row r="114" spans="1:7">
      <c r="B114" s="105" t="s">
        <v>496</v>
      </c>
      <c r="C114" s="9"/>
      <c r="F114" s="31"/>
    </row>
    <row r="115" spans="1:7">
      <c r="C115" s="9"/>
      <c r="D115" s="9" t="s">
        <v>9</v>
      </c>
      <c r="E115" s="143">
        <v>360</v>
      </c>
      <c r="F115" s="118"/>
      <c r="G115" s="205">
        <f>F115*E115</f>
        <v>0</v>
      </c>
    </row>
    <row r="116" spans="1:7">
      <c r="C116" s="9"/>
      <c r="D116" s="9"/>
      <c r="F116" s="31"/>
    </row>
    <row r="117" spans="1:7" ht="26.4">
      <c r="A117" s="51">
        <v>5</v>
      </c>
      <c r="B117" s="118" t="s">
        <v>746</v>
      </c>
      <c r="C117" s="9"/>
      <c r="F117" s="31"/>
    </row>
    <row r="118" spans="1:7">
      <c r="A118" s="9"/>
      <c r="B118" s="105" t="s">
        <v>505</v>
      </c>
      <c r="C118" s="9"/>
      <c r="D118" s="9" t="s">
        <v>9</v>
      </c>
      <c r="E118" s="167">
        <v>65</v>
      </c>
      <c r="F118" s="118"/>
      <c r="G118" s="205">
        <f>F118*E118</f>
        <v>0</v>
      </c>
    </row>
    <row r="119" spans="1:7">
      <c r="C119" s="9"/>
      <c r="F119" s="31"/>
    </row>
    <row r="120" spans="1:7" ht="39.6">
      <c r="A120" s="51">
        <v>6</v>
      </c>
      <c r="B120" s="118" t="s">
        <v>747</v>
      </c>
      <c r="C120" s="9"/>
      <c r="D120" s="9"/>
      <c r="E120" s="142"/>
      <c r="F120" s="31"/>
    </row>
    <row r="121" spans="1:7">
      <c r="B121" s="118" t="s">
        <v>506</v>
      </c>
      <c r="C121" s="9"/>
      <c r="D121" s="9" t="s">
        <v>9</v>
      </c>
      <c r="E121" s="167">
        <v>75</v>
      </c>
      <c r="F121" s="118"/>
      <c r="G121" s="205">
        <f>F121*E121</f>
        <v>0</v>
      </c>
    </row>
    <row r="122" spans="1:7">
      <c r="B122" s="118"/>
      <c r="C122" s="9"/>
      <c r="D122" s="9"/>
      <c r="E122" s="9"/>
      <c r="F122" s="31"/>
    </row>
    <row r="123" spans="1:7" ht="39.6">
      <c r="A123" s="51">
        <v>7</v>
      </c>
      <c r="B123" s="118" t="s">
        <v>747</v>
      </c>
      <c r="C123" s="9"/>
      <c r="D123" s="9"/>
      <c r="E123" s="142"/>
      <c r="F123" s="31"/>
    </row>
    <row r="124" spans="1:7">
      <c r="B124" s="118" t="s">
        <v>507</v>
      </c>
      <c r="C124" s="9"/>
      <c r="D124" s="9" t="s">
        <v>9</v>
      </c>
      <c r="E124" s="167">
        <v>45</v>
      </c>
      <c r="F124" s="118"/>
      <c r="G124" s="205">
        <f>F124*E124</f>
        <v>0</v>
      </c>
    </row>
    <row r="125" spans="1:7">
      <c r="B125" s="118"/>
      <c r="C125" s="9"/>
      <c r="D125" s="9"/>
      <c r="E125" s="9"/>
      <c r="F125" s="31"/>
    </row>
    <row r="126" spans="1:7">
      <c r="B126" s="164" t="s">
        <v>198</v>
      </c>
      <c r="C126" s="9"/>
      <c r="D126" s="9"/>
      <c r="F126" s="31"/>
    </row>
    <row r="127" spans="1:7">
      <c r="B127" s="329" t="s">
        <v>94</v>
      </c>
      <c r="C127" s="329"/>
      <c r="D127" s="9"/>
      <c r="F127" s="31"/>
    </row>
    <row r="128" spans="1:7">
      <c r="B128" s="341" t="s">
        <v>183</v>
      </c>
      <c r="C128" s="341"/>
      <c r="D128" s="9"/>
      <c r="F128" s="31"/>
    </row>
    <row r="129" spans="1:7">
      <c r="B129" s="341" t="s">
        <v>199</v>
      </c>
      <c r="C129" s="341"/>
      <c r="D129" s="9"/>
      <c r="F129" s="31"/>
    </row>
    <row r="130" spans="1:7">
      <c r="B130" s="342" t="s">
        <v>200</v>
      </c>
      <c r="C130" s="342"/>
      <c r="D130" s="9"/>
      <c r="F130" s="31"/>
    </row>
    <row r="131" spans="1:7">
      <c r="B131" s="341" t="s">
        <v>748</v>
      </c>
      <c r="C131" s="341"/>
      <c r="D131" s="9"/>
      <c r="F131" s="31"/>
    </row>
    <row r="132" spans="1:7">
      <c r="B132" s="341" t="s">
        <v>201</v>
      </c>
      <c r="C132" s="341"/>
      <c r="D132" s="9"/>
      <c r="F132" s="31"/>
    </row>
    <row r="133" spans="1:7">
      <c r="B133" s="341" t="s">
        <v>202</v>
      </c>
      <c r="C133" s="341"/>
      <c r="D133" s="9"/>
      <c r="F133" s="31"/>
    </row>
    <row r="134" spans="1:7">
      <c r="B134" s="341" t="s">
        <v>203</v>
      </c>
      <c r="C134" s="341"/>
      <c r="D134" s="9"/>
      <c r="F134" s="31"/>
    </row>
    <row r="135" spans="1:7">
      <c r="B135" s="196"/>
      <c r="C135" s="196"/>
      <c r="D135" s="9"/>
      <c r="F135" s="31"/>
    </row>
    <row r="136" spans="1:7" ht="52.8">
      <c r="B136" s="109" t="s">
        <v>749</v>
      </c>
      <c r="C136" s="196"/>
      <c r="D136" s="9"/>
      <c r="F136" s="31"/>
    </row>
    <row r="137" spans="1:7" ht="26.4">
      <c r="B137" s="200" t="s">
        <v>750</v>
      </c>
      <c r="C137" s="196"/>
      <c r="D137" s="9"/>
      <c r="F137" s="31"/>
    </row>
    <row r="138" spans="1:7" ht="26.4">
      <c r="B138" s="200" t="s">
        <v>751</v>
      </c>
      <c r="C138" s="196"/>
      <c r="D138" s="9"/>
      <c r="F138" s="31"/>
    </row>
    <row r="139" spans="1:7" ht="52.8">
      <c r="B139" s="200" t="s">
        <v>752</v>
      </c>
      <c r="C139" s="196"/>
      <c r="D139" s="9"/>
      <c r="F139" s="31"/>
    </row>
    <row r="140" spans="1:7">
      <c r="B140" s="200"/>
      <c r="C140" s="196"/>
      <c r="D140" s="9"/>
      <c r="F140" s="31"/>
    </row>
    <row r="141" spans="1:7" ht="39.6">
      <c r="A141" s="51">
        <v>6</v>
      </c>
      <c r="B141" s="200" t="s">
        <v>753</v>
      </c>
      <c r="C141" s="200"/>
      <c r="D141" s="200"/>
      <c r="E141" s="207"/>
      <c r="F141" s="200"/>
      <c r="G141" s="208"/>
    </row>
    <row r="142" spans="1:7">
      <c r="B142" s="118"/>
      <c r="C142" s="200"/>
      <c r="D142" s="118" t="s">
        <v>9</v>
      </c>
      <c r="E142" s="206">
        <v>220</v>
      </c>
      <c r="F142" s="118"/>
      <c r="G142" s="205">
        <f>F142*E142</f>
        <v>0</v>
      </c>
    </row>
    <row r="143" spans="1:7">
      <c r="C143" s="9"/>
      <c r="D143" s="9"/>
      <c r="F143" s="31"/>
    </row>
    <row r="144" spans="1:7" ht="26.4">
      <c r="A144" s="51">
        <v>7</v>
      </c>
      <c r="B144" s="200" t="s">
        <v>754</v>
      </c>
      <c r="C144" s="9"/>
      <c r="D144" s="9"/>
      <c r="F144" s="31"/>
    </row>
    <row r="145" spans="1:7" ht="92.4">
      <c r="B145" s="118" t="s">
        <v>204</v>
      </c>
      <c r="C145" s="9"/>
      <c r="D145" s="9"/>
      <c r="F145" s="31"/>
    </row>
    <row r="146" spans="1:7">
      <c r="B146" s="118" t="s">
        <v>502</v>
      </c>
      <c r="C146" s="135"/>
      <c r="D146" s="58" t="s">
        <v>9</v>
      </c>
      <c r="E146" s="138">
        <v>220</v>
      </c>
      <c r="F146" s="118"/>
      <c r="G146" s="205">
        <f>F146*E146</f>
        <v>0</v>
      </c>
    </row>
    <row r="147" spans="1:7">
      <c r="A147" s="150"/>
      <c r="B147" s="169"/>
      <c r="C147" s="169"/>
      <c r="D147" s="152"/>
      <c r="E147" s="151"/>
      <c r="F147" s="152"/>
      <c r="G147" s="212"/>
    </row>
    <row r="148" spans="1:7">
      <c r="C148" s="9"/>
      <c r="F148" s="31"/>
      <c r="G148" s="82"/>
    </row>
    <row r="149" spans="1:7" ht="13.8" thickBot="1">
      <c r="A149" s="154"/>
      <c r="B149" s="170" t="s">
        <v>190</v>
      </c>
      <c r="C149" s="170"/>
      <c r="D149" s="171"/>
      <c r="E149" s="157"/>
      <c r="F149" s="158"/>
      <c r="G149" s="213">
        <v>0</v>
      </c>
    </row>
    <row r="150" spans="1:7" ht="13.8" thickTop="1">
      <c r="C150" s="9"/>
      <c r="D150" s="9"/>
      <c r="F150" s="31"/>
    </row>
    <row r="151" spans="1:7">
      <c r="C151" s="9"/>
      <c r="D151" s="9"/>
      <c r="F151" s="31"/>
    </row>
    <row r="152" spans="1:7">
      <c r="C152" s="9"/>
      <c r="D152" s="9"/>
      <c r="F152" s="31"/>
    </row>
    <row r="153" spans="1:7">
      <c r="C153" s="9"/>
      <c r="D153" s="9"/>
      <c r="F153" s="31"/>
    </row>
    <row r="154" spans="1:7">
      <c r="C154" s="9"/>
      <c r="D154" s="9"/>
      <c r="F154" s="31"/>
    </row>
    <row r="155" spans="1:7">
      <c r="C155" s="9"/>
      <c r="D155" s="9"/>
      <c r="F155" s="31"/>
    </row>
    <row r="156" spans="1:7">
      <c r="C156" s="9"/>
      <c r="D156" s="9"/>
      <c r="F156" s="31"/>
    </row>
    <row r="157" spans="1:7">
      <c r="C157" s="9"/>
      <c r="D157" s="9"/>
      <c r="F157" s="31"/>
    </row>
    <row r="158" spans="1:7">
      <c r="C158" s="9"/>
      <c r="D158" s="9"/>
      <c r="F158" s="31"/>
    </row>
    <row r="159" spans="1:7">
      <c r="C159" s="9"/>
      <c r="D159" s="9"/>
      <c r="F159" s="31"/>
    </row>
    <row r="160" spans="1:7">
      <c r="C160" s="9"/>
      <c r="D160" s="9"/>
      <c r="F160" s="31"/>
    </row>
    <row r="161" spans="3:6">
      <c r="C161" s="9"/>
      <c r="D161" s="9"/>
      <c r="F161" s="31"/>
    </row>
    <row r="162" spans="3:6">
      <c r="C162" s="9"/>
      <c r="D162" s="9"/>
      <c r="F162" s="31"/>
    </row>
    <row r="163" spans="3:6">
      <c r="C163" s="9"/>
      <c r="D163" s="9"/>
      <c r="F163" s="31"/>
    </row>
    <row r="164" spans="3:6">
      <c r="C164" s="9"/>
      <c r="D164" s="9"/>
      <c r="F164" s="31"/>
    </row>
    <row r="165" spans="3:6">
      <c r="C165" s="9"/>
      <c r="D165" s="9"/>
      <c r="F165" s="31"/>
    </row>
    <row r="166" spans="3:6">
      <c r="C166" s="9"/>
      <c r="D166" s="9"/>
      <c r="F166" s="31"/>
    </row>
    <row r="167" spans="3:6">
      <c r="C167" s="9"/>
      <c r="D167" s="9"/>
      <c r="F167" s="31"/>
    </row>
    <row r="168" spans="3:6">
      <c r="C168" s="9"/>
      <c r="D168" s="9"/>
      <c r="F168" s="31"/>
    </row>
    <row r="169" spans="3:6">
      <c r="C169" s="9"/>
      <c r="D169" s="9"/>
      <c r="F169" s="31"/>
    </row>
    <row r="170" spans="3:6">
      <c r="C170" s="9"/>
      <c r="D170" s="9"/>
      <c r="F170" s="31"/>
    </row>
    <row r="171" spans="3:6">
      <c r="C171" s="9"/>
      <c r="D171" s="9"/>
      <c r="F171" s="31"/>
    </row>
    <row r="172" spans="3:6">
      <c r="C172" s="9"/>
      <c r="D172" s="9"/>
      <c r="F172" s="31"/>
    </row>
    <row r="173" spans="3:6">
      <c r="C173" s="9"/>
      <c r="D173" s="9"/>
      <c r="F173" s="31"/>
    </row>
    <row r="174" spans="3:6">
      <c r="C174" s="9"/>
      <c r="D174" s="9"/>
      <c r="F174" s="31"/>
    </row>
    <row r="175" spans="3:6">
      <c r="C175" s="9"/>
      <c r="D175" s="9"/>
      <c r="F175" s="31"/>
    </row>
    <row r="176" spans="3:6">
      <c r="C176" s="9"/>
      <c r="D176" s="9"/>
      <c r="F176" s="31"/>
    </row>
    <row r="177" spans="3:6">
      <c r="C177" s="9"/>
      <c r="D177" s="9"/>
      <c r="F177" s="31"/>
    </row>
    <row r="178" spans="3:6">
      <c r="C178" s="9"/>
      <c r="D178" s="9"/>
      <c r="F178" s="31"/>
    </row>
    <row r="179" spans="3:6">
      <c r="C179" s="9"/>
      <c r="D179" s="9"/>
      <c r="F179" s="31"/>
    </row>
    <row r="180" spans="3:6">
      <c r="C180" s="9"/>
      <c r="D180" s="9"/>
      <c r="F180" s="31"/>
    </row>
    <row r="181" spans="3:6">
      <c r="C181" s="9"/>
      <c r="D181" s="9"/>
      <c r="F181" s="31"/>
    </row>
    <row r="182" spans="3:6">
      <c r="C182" s="9"/>
      <c r="D182" s="9"/>
      <c r="F182" s="31"/>
    </row>
    <row r="183" spans="3:6">
      <c r="C183" s="9"/>
      <c r="D183" s="9"/>
      <c r="F183" s="31"/>
    </row>
    <row r="184" spans="3:6">
      <c r="C184" s="9"/>
      <c r="D184" s="9"/>
      <c r="F184" s="31"/>
    </row>
    <row r="185" spans="3:6">
      <c r="C185" s="9"/>
      <c r="D185" s="9"/>
      <c r="F185" s="31"/>
    </row>
    <row r="186" spans="3:6">
      <c r="C186" s="9"/>
      <c r="D186" s="9"/>
      <c r="F186" s="31"/>
    </row>
    <row r="187" spans="3:6">
      <c r="C187" s="9"/>
      <c r="D187" s="9"/>
      <c r="F187" s="31"/>
    </row>
    <row r="188" spans="3:6">
      <c r="C188" s="9"/>
      <c r="D188" s="9"/>
      <c r="F188" s="31"/>
    </row>
    <row r="189" spans="3:6">
      <c r="C189" s="9"/>
      <c r="D189" s="9"/>
      <c r="F189" s="31"/>
    </row>
    <row r="190" spans="3:6">
      <c r="C190" s="9"/>
      <c r="D190" s="9"/>
      <c r="F190" s="31"/>
    </row>
    <row r="191" spans="3:6">
      <c r="C191" s="9"/>
      <c r="D191" s="9"/>
      <c r="F191" s="31"/>
    </row>
    <row r="192" spans="3:6">
      <c r="C192" s="9"/>
      <c r="D192" s="9"/>
      <c r="F192" s="31"/>
    </row>
    <row r="193" spans="6:6">
      <c r="F193" s="31"/>
    </row>
  </sheetData>
  <mergeCells count="82">
    <mergeCell ref="B19:C19"/>
    <mergeCell ref="B9:C9"/>
    <mergeCell ref="B6:C6"/>
    <mergeCell ref="B8:C8"/>
    <mergeCell ref="B10:C10"/>
    <mergeCell ref="B12:C12"/>
    <mergeCell ref="B13:C13"/>
    <mergeCell ref="B15:C15"/>
    <mergeCell ref="B16:C16"/>
    <mergeCell ref="B18:C18"/>
    <mergeCell ref="B32:C32"/>
    <mergeCell ref="B20:C20"/>
    <mergeCell ref="B21:C21"/>
    <mergeCell ref="B22:C22"/>
    <mergeCell ref="B23:C23"/>
    <mergeCell ref="B24:C24"/>
    <mergeCell ref="B25:C25"/>
    <mergeCell ref="B26:C26"/>
    <mergeCell ref="B27:C27"/>
    <mergeCell ref="B28:C28"/>
    <mergeCell ref="B29:C29"/>
    <mergeCell ref="B31:C31"/>
    <mergeCell ref="B45:C45"/>
    <mergeCell ref="B33:C33"/>
    <mergeCell ref="B34:C34"/>
    <mergeCell ref="B35:C35"/>
    <mergeCell ref="B36:C36"/>
    <mergeCell ref="B38:C38"/>
    <mergeCell ref="B39:C39"/>
    <mergeCell ref="B40:C40"/>
    <mergeCell ref="B41:C41"/>
    <mergeCell ref="B42:C42"/>
    <mergeCell ref="B43:C43"/>
    <mergeCell ref="B44:C44"/>
    <mergeCell ref="B58:C58"/>
    <mergeCell ref="B46:C46"/>
    <mergeCell ref="B47:C47"/>
    <mergeCell ref="B48:C48"/>
    <mergeCell ref="B49:C49"/>
    <mergeCell ref="B50:C50"/>
    <mergeCell ref="B52:C52"/>
    <mergeCell ref="B53:C53"/>
    <mergeCell ref="B54:C54"/>
    <mergeCell ref="B55:C55"/>
    <mergeCell ref="B56:C56"/>
    <mergeCell ref="B57:C57"/>
    <mergeCell ref="B70:C70"/>
    <mergeCell ref="B59:C59"/>
    <mergeCell ref="B60:C60"/>
    <mergeCell ref="B61:C61"/>
    <mergeCell ref="B62:C62"/>
    <mergeCell ref="B63:C63"/>
    <mergeCell ref="B64:C64"/>
    <mergeCell ref="B65:C65"/>
    <mergeCell ref="B66:C66"/>
    <mergeCell ref="B67:C67"/>
    <mergeCell ref="B68:C68"/>
    <mergeCell ref="B69:C69"/>
    <mergeCell ref="B85:C85"/>
    <mergeCell ref="B71:C71"/>
    <mergeCell ref="B72:C72"/>
    <mergeCell ref="B73:C73"/>
    <mergeCell ref="B74:C74"/>
    <mergeCell ref="B75:C75"/>
    <mergeCell ref="B76:C76"/>
    <mergeCell ref="B77:C77"/>
    <mergeCell ref="B79:C79"/>
    <mergeCell ref="B82:C82"/>
    <mergeCell ref="B83:C83"/>
    <mergeCell ref="B84:C84"/>
    <mergeCell ref="B134:C134"/>
    <mergeCell ref="B86:C86"/>
    <mergeCell ref="B87:C87"/>
    <mergeCell ref="B88:C88"/>
    <mergeCell ref="B89:C89"/>
    <mergeCell ref="B127:C127"/>
    <mergeCell ref="B128:C128"/>
    <mergeCell ref="B129:C129"/>
    <mergeCell ref="B130:C130"/>
    <mergeCell ref="B131:C131"/>
    <mergeCell ref="B132:C132"/>
    <mergeCell ref="B133:C133"/>
  </mergeCells>
  <pageMargins left="0.75000000000000011" right="0.75000000000000011" top="1" bottom="1" header="0.5" footer="0.5"/>
  <pageSetup paperSize="9" scale="70" orientation="portrait" horizontalDpi="4294967292" verticalDpi="4294967292"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B356B-A946-1A48-92DF-E20781B2944C}">
  <dimension ref="A1:F157"/>
  <sheetViews>
    <sheetView showRuler="0" view="pageBreakPreview" topLeftCell="A12" zoomScaleNormal="140" zoomScaleSheetLayoutView="100" zoomScalePageLayoutView="140" workbookViewId="0">
      <selection activeCell="B51" sqref="B51:C51"/>
    </sheetView>
  </sheetViews>
  <sheetFormatPr defaultColWidth="9.109375" defaultRowHeight="13.2"/>
  <cols>
    <col min="1" max="1" width="3.44140625" style="11" customWidth="1"/>
    <col min="2" max="2" width="65.6640625" style="105" customWidth="1"/>
    <col min="3" max="3" width="3.44140625" style="11" customWidth="1"/>
    <col min="4" max="4" width="10.6640625" style="8" customWidth="1"/>
    <col min="5" max="5" width="10.44140625" style="8" customWidth="1"/>
    <col min="6" max="6" width="22" style="82" customWidth="1"/>
    <col min="7" max="16384" width="9.109375" style="9"/>
  </cols>
  <sheetData>
    <row r="1" spans="1:6" s="62" customFormat="1">
      <c r="A1" s="162"/>
      <c r="B1" s="57"/>
      <c r="C1" s="58"/>
      <c r="D1" s="59"/>
      <c r="E1" s="60"/>
      <c r="F1" s="61"/>
    </row>
    <row r="2" spans="1:6" s="62" customFormat="1">
      <c r="A2" s="163"/>
      <c r="B2" s="102" t="s">
        <v>10</v>
      </c>
      <c r="C2" s="65" t="s">
        <v>11</v>
      </c>
      <c r="D2" s="66" t="s">
        <v>12</v>
      </c>
      <c r="E2" s="65" t="s">
        <v>13</v>
      </c>
      <c r="F2" s="67" t="s">
        <v>14</v>
      </c>
    </row>
    <row r="3" spans="1:6" s="62" customFormat="1">
      <c r="A3" s="214"/>
      <c r="B3" s="215"/>
      <c r="C3" s="216"/>
      <c r="D3" s="217"/>
      <c r="E3" s="216"/>
      <c r="F3" s="218"/>
    </row>
    <row r="4" spans="1:6" s="62" customFormat="1">
      <c r="A4" s="162"/>
      <c r="B4" s="219" t="s">
        <v>362</v>
      </c>
      <c r="C4" s="220"/>
      <c r="D4" s="9"/>
      <c r="E4" s="60"/>
      <c r="F4" s="61"/>
    </row>
    <row r="5" spans="1:6">
      <c r="A5" s="1"/>
      <c r="B5" s="349" t="s">
        <v>363</v>
      </c>
      <c r="C5" s="349"/>
      <c r="D5" s="9"/>
      <c r="E5" s="9"/>
      <c r="F5" s="70"/>
    </row>
    <row r="6" spans="1:6" s="2" customFormat="1">
      <c r="A6" s="4"/>
      <c r="B6" s="190"/>
      <c r="C6" s="191"/>
      <c r="D6" s="9"/>
      <c r="E6" s="9"/>
      <c r="F6" s="70"/>
    </row>
    <row r="7" spans="1:6" s="2" customFormat="1">
      <c r="A7" s="1"/>
      <c r="B7" s="351" t="s">
        <v>37</v>
      </c>
      <c r="C7" s="351"/>
      <c r="D7" s="9"/>
      <c r="E7" s="9"/>
      <c r="F7" s="70"/>
    </row>
    <row r="8" spans="1:6" s="2" customFormat="1">
      <c r="A8" s="1"/>
      <c r="B8" s="221"/>
      <c r="C8" s="110"/>
      <c r="D8" s="9"/>
      <c r="E8" s="9"/>
      <c r="F8" s="70"/>
    </row>
    <row r="9" spans="1:6" s="2" customFormat="1">
      <c r="A9" s="1"/>
      <c r="B9" s="352" t="s">
        <v>364</v>
      </c>
      <c r="C9" s="352"/>
      <c r="D9" s="9"/>
      <c r="E9" s="9"/>
      <c r="F9" s="70"/>
    </row>
    <row r="10" spans="1:6" s="114" customFormat="1">
      <c r="A10" s="165"/>
      <c r="B10" s="349" t="s">
        <v>365</v>
      </c>
      <c r="C10" s="349"/>
      <c r="D10" s="9"/>
      <c r="E10" s="9"/>
      <c r="F10" s="70"/>
    </row>
    <row r="11" spans="1:6" s="2" customFormat="1">
      <c r="A11" s="1"/>
      <c r="B11" s="349" t="s">
        <v>366</v>
      </c>
      <c r="C11" s="349"/>
      <c r="D11" s="9"/>
      <c r="E11" s="9"/>
      <c r="F11" s="70"/>
    </row>
    <row r="12" spans="1:6" s="2" customFormat="1">
      <c r="A12" s="1"/>
      <c r="B12" s="349" t="s">
        <v>367</v>
      </c>
      <c r="C12" s="349"/>
      <c r="D12" s="9"/>
      <c r="E12" s="9"/>
      <c r="F12" s="70"/>
    </row>
    <row r="13" spans="1:6" s="2" customFormat="1">
      <c r="A13" s="1"/>
      <c r="B13" s="350" t="s">
        <v>368</v>
      </c>
      <c r="C13" s="350"/>
      <c r="D13" s="9"/>
      <c r="E13" s="9"/>
      <c r="F13" s="70"/>
    </row>
    <row r="14" spans="1:6" s="2" customFormat="1">
      <c r="A14" s="1"/>
      <c r="B14" s="347" t="s">
        <v>369</v>
      </c>
      <c r="C14" s="347"/>
      <c r="D14" s="9"/>
      <c r="E14" s="9"/>
      <c r="F14" s="70"/>
    </row>
    <row r="15" spans="1:6" s="2" customFormat="1">
      <c r="A15" s="1"/>
      <c r="B15" s="347" t="s">
        <v>755</v>
      </c>
      <c r="C15" s="347"/>
      <c r="D15" s="9"/>
      <c r="E15" s="9"/>
      <c r="F15" s="70"/>
    </row>
    <row r="16" spans="1:6" s="2" customFormat="1">
      <c r="A16" s="1"/>
      <c r="B16" s="347" t="s">
        <v>756</v>
      </c>
      <c r="C16" s="347"/>
      <c r="D16" s="9"/>
      <c r="E16" s="9"/>
      <c r="F16" s="70"/>
    </row>
    <row r="17" spans="1:6" s="2" customFormat="1">
      <c r="A17" s="1"/>
      <c r="B17" s="347" t="s">
        <v>757</v>
      </c>
      <c r="C17" s="347"/>
      <c r="D17" s="9"/>
      <c r="E17" s="9"/>
      <c r="F17" s="70"/>
    </row>
    <row r="18" spans="1:6" s="2" customFormat="1">
      <c r="A18" s="1"/>
      <c r="B18" s="347" t="s">
        <v>50</v>
      </c>
      <c r="C18" s="347"/>
      <c r="D18" s="9"/>
      <c r="E18" s="9"/>
      <c r="F18" s="70"/>
    </row>
    <row r="19" spans="1:6" s="2" customFormat="1">
      <c r="A19" s="1"/>
      <c r="B19" s="350" t="s">
        <v>43</v>
      </c>
      <c r="C19" s="350"/>
      <c r="D19" s="9"/>
      <c r="E19" s="9"/>
      <c r="F19" s="70"/>
    </row>
    <row r="20" spans="1:6" s="2" customFormat="1">
      <c r="A20" s="1"/>
      <c r="B20" s="347" t="s">
        <v>370</v>
      </c>
      <c r="C20" s="347"/>
      <c r="D20" s="9"/>
      <c r="E20" s="9"/>
      <c r="F20" s="70"/>
    </row>
    <row r="21" spans="1:6" s="2" customFormat="1">
      <c r="A21" s="1"/>
      <c r="B21" s="350" t="s">
        <v>371</v>
      </c>
      <c r="C21" s="350"/>
      <c r="D21" s="9"/>
      <c r="E21" s="9"/>
      <c r="F21" s="70"/>
    </row>
    <row r="22" spans="1:6" s="2" customFormat="1">
      <c r="A22" s="1"/>
      <c r="B22" s="348" t="s">
        <v>758</v>
      </c>
      <c r="C22" s="348"/>
      <c r="D22" s="9"/>
      <c r="E22" s="9"/>
      <c r="F22" s="70"/>
    </row>
    <row r="23" spans="1:6" s="2" customFormat="1">
      <c r="A23" s="1"/>
      <c r="B23" s="347" t="s">
        <v>372</v>
      </c>
      <c r="C23" s="347"/>
      <c r="D23" s="9"/>
      <c r="E23" s="9"/>
      <c r="F23" s="70"/>
    </row>
    <row r="24" spans="1:6" s="2" customFormat="1">
      <c r="A24" s="1"/>
      <c r="B24" s="348" t="s">
        <v>759</v>
      </c>
      <c r="C24" s="348"/>
      <c r="D24" s="9"/>
      <c r="E24" s="9"/>
      <c r="F24" s="70"/>
    </row>
    <row r="25" spans="1:6" s="2" customFormat="1">
      <c r="A25" s="1"/>
      <c r="B25" s="347" t="s">
        <v>373</v>
      </c>
      <c r="C25" s="347"/>
      <c r="D25" s="9"/>
      <c r="E25" s="9"/>
      <c r="F25" s="70"/>
    </row>
    <row r="26" spans="1:6" s="2" customFormat="1">
      <c r="A26" s="1"/>
      <c r="B26" s="347" t="s">
        <v>374</v>
      </c>
      <c r="C26" s="347"/>
      <c r="D26" s="9"/>
      <c r="E26" s="9"/>
      <c r="F26" s="70"/>
    </row>
    <row r="27" spans="1:6" s="2" customFormat="1">
      <c r="A27" s="1"/>
      <c r="B27" s="347" t="s">
        <v>375</v>
      </c>
      <c r="C27" s="347"/>
      <c r="D27" s="9"/>
      <c r="E27" s="9"/>
      <c r="F27" s="70"/>
    </row>
    <row r="28" spans="1:6" s="2" customFormat="1">
      <c r="A28" s="1"/>
      <c r="B28" s="347"/>
      <c r="C28" s="347"/>
      <c r="D28" s="9"/>
      <c r="E28" s="9"/>
      <c r="F28" s="70"/>
    </row>
    <row r="29" spans="1:6" s="2" customFormat="1">
      <c r="A29" s="1"/>
      <c r="B29" s="350" t="s">
        <v>45</v>
      </c>
      <c r="C29" s="350"/>
      <c r="D29" s="9"/>
      <c r="E29" s="9"/>
      <c r="F29" s="70"/>
    </row>
    <row r="30" spans="1:6" s="2" customFormat="1">
      <c r="A30" s="1"/>
      <c r="B30" s="347" t="s">
        <v>376</v>
      </c>
      <c r="C30" s="347"/>
      <c r="D30" s="9"/>
      <c r="E30" s="9"/>
      <c r="F30" s="70"/>
    </row>
    <row r="31" spans="1:6" s="2" customFormat="1">
      <c r="A31" s="1"/>
      <c r="B31" s="347"/>
      <c r="C31" s="347"/>
      <c r="D31" s="9"/>
      <c r="E31" s="9"/>
      <c r="F31" s="70"/>
    </row>
    <row r="32" spans="1:6" s="2" customFormat="1">
      <c r="A32" s="1"/>
      <c r="B32" s="353" t="s">
        <v>58</v>
      </c>
      <c r="C32" s="353"/>
      <c r="D32" s="9"/>
      <c r="E32" s="9"/>
      <c r="F32" s="70"/>
    </row>
    <row r="33" spans="1:6" s="2" customFormat="1">
      <c r="A33" s="1"/>
      <c r="B33" s="350" t="s">
        <v>377</v>
      </c>
      <c r="C33" s="350"/>
      <c r="D33" s="9"/>
      <c r="E33" s="9"/>
      <c r="F33" s="70"/>
    </row>
    <row r="34" spans="1:6" s="2" customFormat="1">
      <c r="A34" s="1"/>
      <c r="B34" s="350" t="s">
        <v>378</v>
      </c>
      <c r="C34" s="350"/>
      <c r="D34" s="9"/>
      <c r="E34" s="9"/>
      <c r="F34" s="70"/>
    </row>
    <row r="35" spans="1:6" s="2" customFormat="1">
      <c r="A35" s="1"/>
      <c r="B35" s="347" t="s">
        <v>379</v>
      </c>
      <c r="C35" s="347"/>
      <c r="D35" s="9"/>
      <c r="E35" s="9"/>
      <c r="F35" s="70"/>
    </row>
    <row r="36" spans="1:6" s="2" customFormat="1">
      <c r="A36" s="1"/>
      <c r="B36" s="350" t="s">
        <v>380</v>
      </c>
      <c r="C36" s="350"/>
      <c r="D36" s="9"/>
      <c r="E36" s="9"/>
      <c r="F36" s="70"/>
    </row>
    <row r="37" spans="1:6" s="2" customFormat="1">
      <c r="A37" s="1"/>
      <c r="B37" s="343" t="s">
        <v>381</v>
      </c>
      <c r="C37" s="343"/>
      <c r="D37" s="9"/>
      <c r="E37" s="9"/>
      <c r="F37" s="70"/>
    </row>
    <row r="38" spans="1:6" s="2" customFormat="1">
      <c r="A38" s="1"/>
      <c r="B38" s="343" t="s">
        <v>382</v>
      </c>
      <c r="C38" s="343"/>
      <c r="D38" s="9"/>
      <c r="E38" s="9"/>
      <c r="F38" s="70"/>
    </row>
    <row r="39" spans="1:6" s="2" customFormat="1">
      <c r="A39" s="1"/>
      <c r="B39" s="343" t="s">
        <v>383</v>
      </c>
      <c r="C39" s="343"/>
      <c r="D39" s="9"/>
      <c r="E39" s="9"/>
      <c r="F39" s="70"/>
    </row>
    <row r="40" spans="1:6" s="2" customFormat="1">
      <c r="A40" s="1"/>
      <c r="B40" s="354" t="s">
        <v>384</v>
      </c>
      <c r="C40" s="354"/>
      <c r="D40" s="9"/>
      <c r="E40" s="9"/>
      <c r="F40" s="70"/>
    </row>
    <row r="41" spans="1:6">
      <c r="A41" s="161"/>
      <c r="B41" s="347" t="s">
        <v>385</v>
      </c>
      <c r="C41" s="347"/>
      <c r="D41" s="31"/>
      <c r="E41" s="31"/>
    </row>
    <row r="42" spans="1:6">
      <c r="B42" s="354" t="s">
        <v>386</v>
      </c>
      <c r="C42" s="354"/>
      <c r="E42" s="31"/>
    </row>
    <row r="43" spans="1:6">
      <c r="A43" s="161"/>
      <c r="B43" s="347" t="s">
        <v>387</v>
      </c>
      <c r="C43" s="347"/>
      <c r="E43" s="31"/>
    </row>
    <row r="44" spans="1:6">
      <c r="A44" s="9"/>
      <c r="B44" s="354" t="s">
        <v>388</v>
      </c>
      <c r="C44" s="354"/>
      <c r="D44" s="9"/>
      <c r="E44" s="9"/>
      <c r="F44" s="70"/>
    </row>
    <row r="45" spans="1:6">
      <c r="A45" s="9"/>
      <c r="B45" s="354" t="s">
        <v>389</v>
      </c>
      <c r="C45" s="354"/>
      <c r="D45" s="9"/>
      <c r="E45" s="9"/>
      <c r="F45" s="70"/>
    </row>
    <row r="46" spans="1:6">
      <c r="A46" s="9"/>
      <c r="B46" s="347" t="s">
        <v>390</v>
      </c>
      <c r="C46" s="347"/>
      <c r="D46" s="9"/>
      <c r="E46" s="9"/>
      <c r="F46" s="70"/>
    </row>
    <row r="47" spans="1:6">
      <c r="A47" s="9"/>
      <c r="B47" s="347" t="s">
        <v>391</v>
      </c>
      <c r="C47" s="347"/>
      <c r="D47" s="9"/>
      <c r="E47" s="9"/>
      <c r="F47" s="70"/>
    </row>
    <row r="48" spans="1:6">
      <c r="A48" s="161"/>
      <c r="B48" s="347"/>
      <c r="C48" s="347"/>
      <c r="D48" s="9"/>
      <c r="E48" s="9"/>
      <c r="F48" s="70"/>
    </row>
    <row r="49" spans="1:6">
      <c r="A49" s="161"/>
      <c r="B49" s="347" t="s">
        <v>392</v>
      </c>
      <c r="C49" s="347"/>
      <c r="D49" s="9"/>
      <c r="E49" s="9"/>
      <c r="F49" s="70"/>
    </row>
    <row r="50" spans="1:6">
      <c r="A50" s="161"/>
      <c r="B50" s="347" t="s">
        <v>760</v>
      </c>
      <c r="C50" s="347"/>
      <c r="D50" s="9"/>
      <c r="E50" s="9"/>
      <c r="F50" s="70"/>
    </row>
    <row r="51" spans="1:6">
      <c r="A51" s="161"/>
      <c r="B51" s="355" t="s">
        <v>393</v>
      </c>
      <c r="C51" s="355"/>
      <c r="D51" s="9"/>
      <c r="E51" s="9"/>
      <c r="F51" s="70"/>
    </row>
    <row r="52" spans="1:6">
      <c r="A52" s="161"/>
      <c r="B52" s="347" t="s">
        <v>761</v>
      </c>
      <c r="C52" s="347"/>
      <c r="D52" s="9"/>
      <c r="E52" s="9"/>
      <c r="F52" s="70"/>
    </row>
    <row r="53" spans="1:6">
      <c r="B53" s="347" t="s">
        <v>394</v>
      </c>
      <c r="C53" s="347"/>
      <c r="D53" s="9"/>
      <c r="E53" s="9"/>
      <c r="F53" s="70"/>
    </row>
    <row r="54" spans="1:6">
      <c r="B54" s="347" t="s">
        <v>395</v>
      </c>
      <c r="C54" s="347"/>
      <c r="D54" s="9"/>
      <c r="E54" s="9"/>
      <c r="F54" s="70"/>
    </row>
    <row r="55" spans="1:6">
      <c r="B55" s="347" t="s">
        <v>396</v>
      </c>
      <c r="C55" s="347"/>
      <c r="D55" s="9"/>
      <c r="E55" s="9"/>
      <c r="F55" s="70"/>
    </row>
    <row r="56" spans="1:6">
      <c r="B56" s="347" t="s">
        <v>762</v>
      </c>
      <c r="C56" s="347"/>
      <c r="D56" s="9"/>
      <c r="E56" s="9"/>
      <c r="F56" s="70"/>
    </row>
    <row r="57" spans="1:6">
      <c r="B57" s="350" t="s">
        <v>397</v>
      </c>
      <c r="C57" s="350"/>
      <c r="D57" s="9"/>
      <c r="E57" s="9"/>
      <c r="F57" s="70"/>
    </row>
    <row r="58" spans="1:6">
      <c r="B58" s="347" t="s">
        <v>398</v>
      </c>
      <c r="C58" s="347"/>
      <c r="D58" s="9"/>
      <c r="E58" s="9"/>
      <c r="F58" s="70"/>
    </row>
    <row r="59" spans="1:6">
      <c r="B59" s="350" t="s">
        <v>399</v>
      </c>
      <c r="C59" s="350"/>
      <c r="D59" s="9"/>
      <c r="E59" s="9"/>
      <c r="F59" s="70"/>
    </row>
    <row r="60" spans="1:6">
      <c r="B60" s="347" t="s">
        <v>400</v>
      </c>
      <c r="C60" s="347"/>
      <c r="D60" s="9"/>
      <c r="E60" s="9"/>
      <c r="F60" s="70"/>
    </row>
    <row r="61" spans="1:6">
      <c r="B61" s="350" t="s">
        <v>401</v>
      </c>
      <c r="C61" s="350"/>
      <c r="D61" s="9"/>
      <c r="E61" s="9"/>
      <c r="F61" s="70"/>
    </row>
    <row r="62" spans="1:6">
      <c r="B62" s="347" t="s">
        <v>402</v>
      </c>
      <c r="C62" s="347"/>
      <c r="D62" s="9"/>
      <c r="E62" s="9"/>
      <c r="F62" s="70"/>
    </row>
    <row r="63" spans="1:6">
      <c r="B63" s="347"/>
      <c r="C63" s="347"/>
      <c r="D63" s="9"/>
      <c r="E63" s="9"/>
      <c r="F63" s="70"/>
    </row>
    <row r="64" spans="1:6">
      <c r="B64" s="350" t="s">
        <v>403</v>
      </c>
      <c r="C64" s="350"/>
      <c r="D64" s="9"/>
      <c r="E64" s="9"/>
      <c r="F64" s="70"/>
    </row>
    <row r="65" spans="1:6">
      <c r="B65" s="347" t="s">
        <v>404</v>
      </c>
      <c r="C65" s="347"/>
      <c r="D65" s="9"/>
      <c r="E65" s="9"/>
      <c r="F65" s="70"/>
    </row>
    <row r="66" spans="1:6">
      <c r="B66" s="350" t="s">
        <v>405</v>
      </c>
      <c r="C66" s="350"/>
      <c r="D66" s="9"/>
      <c r="E66" s="9"/>
      <c r="F66" s="70"/>
    </row>
    <row r="67" spans="1:6">
      <c r="B67" s="347" t="s">
        <v>406</v>
      </c>
      <c r="C67" s="347"/>
      <c r="D67" s="9"/>
      <c r="E67" s="9"/>
      <c r="F67" s="70"/>
    </row>
    <row r="68" spans="1:6">
      <c r="B68" s="355"/>
      <c r="C68" s="355"/>
      <c r="D68" s="9"/>
      <c r="E68" s="9"/>
      <c r="F68" s="70"/>
    </row>
    <row r="69" spans="1:6">
      <c r="B69" s="350" t="s">
        <v>407</v>
      </c>
      <c r="C69" s="350"/>
      <c r="D69" s="9"/>
      <c r="E69" s="9"/>
      <c r="F69" s="70"/>
    </row>
    <row r="70" spans="1:6">
      <c r="B70" s="347" t="s">
        <v>763</v>
      </c>
      <c r="C70" s="347"/>
      <c r="D70" s="9"/>
      <c r="E70" s="9"/>
      <c r="F70" s="70"/>
    </row>
    <row r="71" spans="1:6">
      <c r="B71" s="347" t="s">
        <v>408</v>
      </c>
      <c r="C71" s="347"/>
      <c r="D71" s="9"/>
      <c r="E71" s="9"/>
      <c r="F71" s="70"/>
    </row>
    <row r="72" spans="1:6">
      <c r="B72" s="350" t="s">
        <v>409</v>
      </c>
      <c r="C72" s="350"/>
      <c r="D72" s="9"/>
      <c r="E72" s="9"/>
      <c r="F72" s="70"/>
    </row>
    <row r="73" spans="1:6">
      <c r="B73" s="347" t="s">
        <v>410</v>
      </c>
      <c r="C73" s="347"/>
      <c r="D73" s="9"/>
      <c r="E73" s="9"/>
      <c r="F73" s="70"/>
    </row>
    <row r="74" spans="1:6">
      <c r="B74" s="347"/>
      <c r="C74" s="347"/>
      <c r="D74" s="9"/>
      <c r="E74" s="9"/>
      <c r="F74" s="70"/>
    </row>
    <row r="75" spans="1:6">
      <c r="B75" s="350" t="s">
        <v>411</v>
      </c>
      <c r="C75" s="350"/>
      <c r="D75" s="9"/>
      <c r="E75" s="9"/>
      <c r="F75" s="70"/>
    </row>
    <row r="76" spans="1:6">
      <c r="B76" s="347" t="s">
        <v>412</v>
      </c>
      <c r="C76" s="347"/>
      <c r="D76" s="9"/>
      <c r="E76" s="9"/>
      <c r="F76" s="70"/>
    </row>
    <row r="77" spans="1:6">
      <c r="B77" s="347" t="s">
        <v>413</v>
      </c>
      <c r="C77" s="347"/>
      <c r="D77" s="9"/>
      <c r="E77" s="9"/>
      <c r="F77" s="70"/>
    </row>
    <row r="78" spans="1:6">
      <c r="B78" s="347" t="s">
        <v>93</v>
      </c>
      <c r="C78" s="347"/>
      <c r="D78" s="9"/>
      <c r="E78" s="9"/>
      <c r="F78" s="70"/>
    </row>
    <row r="79" spans="1:6">
      <c r="B79" s="9"/>
      <c r="C79" s="9"/>
      <c r="D79" s="9"/>
      <c r="E79" s="9"/>
      <c r="F79" s="70"/>
    </row>
    <row r="80" spans="1:6" ht="52.8">
      <c r="A80" s="51">
        <v>1</v>
      </c>
      <c r="B80" s="222" t="s">
        <v>764</v>
      </c>
      <c r="C80" s="9"/>
      <c r="D80" s="9"/>
      <c r="E80" s="9"/>
      <c r="F80" s="70"/>
    </row>
    <row r="81" spans="1:6">
      <c r="B81" s="9"/>
      <c r="C81" s="9" t="s">
        <v>9</v>
      </c>
      <c r="D81" s="75">
        <v>270</v>
      </c>
      <c r="E81" s="9"/>
      <c r="F81" s="70">
        <f>E81*D81</f>
        <v>0</v>
      </c>
    </row>
    <row r="82" spans="1:6">
      <c r="B82" s="9"/>
      <c r="C82" s="9"/>
      <c r="D82" s="9"/>
      <c r="E82" s="9"/>
      <c r="F82" s="70"/>
    </row>
    <row r="83" spans="1:6">
      <c r="A83" s="169"/>
      <c r="B83" s="169"/>
      <c r="C83" s="169"/>
      <c r="D83" s="152"/>
      <c r="E83" s="152"/>
      <c r="F83" s="212"/>
    </row>
    <row r="84" spans="1:6">
      <c r="C84" s="9"/>
      <c r="E84" s="31"/>
    </row>
    <row r="85" spans="1:6" ht="13.8" thickBot="1">
      <c r="A85" s="170"/>
      <c r="B85" s="170" t="s">
        <v>414</v>
      </c>
      <c r="C85" s="170"/>
      <c r="D85" s="171"/>
      <c r="E85" s="158"/>
      <c r="F85" s="223">
        <f>SUM(F81:F84)</f>
        <v>0</v>
      </c>
    </row>
    <row r="86" spans="1:6" ht="13.8" thickTop="1">
      <c r="A86" s="9"/>
      <c r="B86" s="9"/>
      <c r="C86" s="9"/>
      <c r="D86" s="9"/>
      <c r="E86" s="9"/>
      <c r="F86" s="70"/>
    </row>
    <row r="87" spans="1:6">
      <c r="B87" s="9"/>
      <c r="C87" s="9"/>
      <c r="D87" s="9"/>
      <c r="E87" s="9"/>
      <c r="F87" s="70"/>
    </row>
    <row r="88" spans="1:6">
      <c r="B88" s="9"/>
      <c r="C88" s="9"/>
      <c r="D88" s="9"/>
      <c r="E88" s="9"/>
      <c r="F88" s="70"/>
    </row>
    <row r="89" spans="1:6">
      <c r="B89" s="9"/>
      <c r="C89" s="9"/>
      <c r="D89" s="9"/>
      <c r="E89" s="9"/>
      <c r="F89" s="70"/>
    </row>
    <row r="90" spans="1:6">
      <c r="B90" s="9"/>
      <c r="C90" s="9"/>
      <c r="D90" s="9"/>
      <c r="E90" s="9"/>
      <c r="F90" s="70"/>
    </row>
    <row r="91" spans="1:6">
      <c r="B91" s="9"/>
      <c r="C91" s="9"/>
      <c r="D91" s="9"/>
      <c r="E91" s="9"/>
      <c r="F91" s="70"/>
    </row>
    <row r="92" spans="1:6">
      <c r="B92" s="9"/>
      <c r="C92" s="9"/>
      <c r="D92" s="9"/>
      <c r="E92" s="9"/>
      <c r="F92" s="70"/>
    </row>
    <row r="93" spans="1:6">
      <c r="B93" s="9"/>
      <c r="C93" s="9"/>
      <c r="D93" s="9"/>
      <c r="E93" s="9"/>
      <c r="F93" s="70"/>
    </row>
    <row r="94" spans="1:6">
      <c r="B94" s="9"/>
      <c r="C94" s="9"/>
      <c r="D94" s="9"/>
      <c r="E94" s="9"/>
      <c r="F94" s="70"/>
    </row>
    <row r="95" spans="1:6">
      <c r="B95" s="9"/>
      <c r="C95" s="9"/>
      <c r="D95" s="9"/>
      <c r="E95" s="9"/>
      <c r="F95" s="70"/>
    </row>
    <row r="96" spans="1:6">
      <c r="B96" s="9"/>
      <c r="C96" s="9"/>
      <c r="D96" s="9"/>
      <c r="E96" s="9"/>
      <c r="F96" s="70"/>
    </row>
    <row r="97" spans="1:6">
      <c r="B97" s="9"/>
      <c r="C97" s="9"/>
      <c r="D97" s="9"/>
      <c r="E97" s="9"/>
      <c r="F97" s="70"/>
    </row>
    <row r="98" spans="1:6">
      <c r="B98" s="9"/>
      <c r="C98" s="9"/>
      <c r="D98" s="9"/>
      <c r="E98" s="9"/>
      <c r="F98" s="70"/>
    </row>
    <row r="99" spans="1:6">
      <c r="B99" s="9"/>
      <c r="C99" s="9"/>
      <c r="D99" s="9"/>
      <c r="E99" s="9"/>
      <c r="F99" s="70"/>
    </row>
    <row r="100" spans="1:6">
      <c r="B100" s="9"/>
      <c r="C100" s="9"/>
      <c r="D100" s="9"/>
      <c r="E100" s="9"/>
      <c r="F100" s="70"/>
    </row>
    <row r="101" spans="1:6">
      <c r="B101" s="9"/>
      <c r="C101" s="9"/>
      <c r="D101" s="9"/>
      <c r="E101" s="9"/>
      <c r="F101" s="70"/>
    </row>
    <row r="102" spans="1:6">
      <c r="B102" s="9"/>
      <c r="C102" s="9"/>
      <c r="D102" s="9"/>
      <c r="E102" s="9"/>
      <c r="F102" s="70"/>
    </row>
    <row r="103" spans="1:6">
      <c r="B103" s="9"/>
      <c r="C103" s="9"/>
      <c r="D103" s="9"/>
      <c r="E103" s="9"/>
      <c r="F103" s="70"/>
    </row>
    <row r="104" spans="1:6">
      <c r="B104" s="9"/>
      <c r="C104" s="9"/>
      <c r="D104" s="9"/>
      <c r="E104" s="9"/>
      <c r="F104" s="70"/>
    </row>
    <row r="105" spans="1:6">
      <c r="B105" s="9"/>
      <c r="C105" s="9"/>
      <c r="D105" s="9"/>
      <c r="E105" s="9"/>
      <c r="F105" s="70"/>
    </row>
    <row r="106" spans="1:6">
      <c r="B106" s="9"/>
      <c r="C106" s="9"/>
      <c r="D106" s="9"/>
      <c r="E106" s="9"/>
      <c r="F106" s="70"/>
    </row>
    <row r="107" spans="1:6">
      <c r="B107" s="9"/>
      <c r="C107" s="9"/>
      <c r="D107" s="9"/>
      <c r="E107" s="9"/>
      <c r="F107" s="70"/>
    </row>
    <row r="108" spans="1:6">
      <c r="B108" s="9"/>
      <c r="C108" s="9"/>
      <c r="D108" s="9"/>
      <c r="E108" s="9"/>
      <c r="F108" s="70"/>
    </row>
    <row r="109" spans="1:6">
      <c r="B109" s="9"/>
      <c r="C109" s="9"/>
      <c r="D109" s="9"/>
      <c r="E109" s="9"/>
      <c r="F109" s="70"/>
    </row>
    <row r="110" spans="1:6">
      <c r="B110" s="9"/>
      <c r="C110" s="9"/>
      <c r="D110" s="9"/>
      <c r="E110" s="9"/>
      <c r="F110" s="70"/>
    </row>
    <row r="111" spans="1:6">
      <c r="B111" s="9"/>
      <c r="C111" s="9"/>
      <c r="D111" s="9"/>
      <c r="E111" s="9"/>
      <c r="F111" s="70"/>
    </row>
    <row r="112" spans="1:6">
      <c r="A112" s="9"/>
      <c r="B112" s="9"/>
      <c r="C112" s="9"/>
      <c r="D112" s="9"/>
      <c r="E112" s="9"/>
      <c r="F112" s="70"/>
    </row>
    <row r="113" spans="1:6">
      <c r="A113" s="9"/>
      <c r="B113" s="9"/>
      <c r="C113" s="9"/>
      <c r="D113" s="9"/>
      <c r="E113" s="9"/>
      <c r="F113" s="70"/>
    </row>
    <row r="114" spans="1:6">
      <c r="A114" s="9"/>
      <c r="B114" s="9"/>
      <c r="C114" s="9"/>
      <c r="D114" s="9"/>
      <c r="E114" s="9"/>
      <c r="F114" s="70"/>
    </row>
    <row r="115" spans="1:6">
      <c r="C115" s="9"/>
      <c r="D115" s="9"/>
      <c r="E115" s="31"/>
    </row>
    <row r="116" spans="1:6">
      <c r="C116" s="9"/>
      <c r="D116" s="9"/>
      <c r="E116" s="31"/>
    </row>
    <row r="117" spans="1:6">
      <c r="C117" s="9"/>
      <c r="D117" s="9"/>
      <c r="E117" s="31"/>
    </row>
    <row r="118" spans="1:6">
      <c r="C118" s="9"/>
      <c r="D118" s="9"/>
      <c r="E118" s="31"/>
    </row>
    <row r="119" spans="1:6">
      <c r="C119" s="9"/>
      <c r="D119" s="9"/>
      <c r="E119" s="31"/>
    </row>
    <row r="120" spans="1:6">
      <c r="C120" s="9"/>
      <c r="D120" s="9"/>
      <c r="E120" s="31"/>
    </row>
    <row r="121" spans="1:6">
      <c r="C121" s="9"/>
      <c r="D121" s="9"/>
      <c r="E121" s="31"/>
    </row>
    <row r="122" spans="1:6">
      <c r="C122" s="9"/>
      <c r="D122" s="9"/>
      <c r="E122" s="31"/>
    </row>
    <row r="123" spans="1:6">
      <c r="C123" s="9"/>
      <c r="D123" s="9"/>
      <c r="E123" s="31"/>
    </row>
    <row r="124" spans="1:6">
      <c r="C124" s="9"/>
      <c r="D124" s="9"/>
      <c r="E124" s="31"/>
    </row>
    <row r="125" spans="1:6">
      <c r="C125" s="9"/>
      <c r="D125" s="9"/>
      <c r="E125" s="31"/>
    </row>
    <row r="126" spans="1:6">
      <c r="C126" s="9"/>
      <c r="D126" s="9"/>
      <c r="E126" s="31"/>
    </row>
    <row r="127" spans="1:6">
      <c r="C127" s="9"/>
      <c r="D127" s="9"/>
      <c r="E127" s="31"/>
    </row>
    <row r="128" spans="1:6">
      <c r="C128" s="9"/>
      <c r="D128" s="9"/>
      <c r="E128" s="31"/>
    </row>
    <row r="129" spans="3:5">
      <c r="C129" s="9"/>
      <c r="D129" s="9"/>
      <c r="E129" s="31"/>
    </row>
    <row r="130" spans="3:5">
      <c r="C130" s="9"/>
      <c r="D130" s="9"/>
      <c r="E130" s="31"/>
    </row>
    <row r="131" spans="3:5">
      <c r="C131" s="9"/>
      <c r="D131" s="9"/>
      <c r="E131" s="31"/>
    </row>
    <row r="132" spans="3:5">
      <c r="C132" s="9"/>
      <c r="D132" s="9"/>
      <c r="E132" s="31"/>
    </row>
    <row r="133" spans="3:5">
      <c r="C133" s="9"/>
      <c r="D133" s="9"/>
      <c r="E133" s="31"/>
    </row>
    <row r="134" spans="3:5">
      <c r="C134" s="9"/>
      <c r="D134" s="9"/>
      <c r="E134" s="31"/>
    </row>
    <row r="135" spans="3:5">
      <c r="C135" s="9"/>
      <c r="D135" s="9"/>
      <c r="E135" s="31"/>
    </row>
    <row r="136" spans="3:5">
      <c r="C136" s="9"/>
      <c r="D136" s="9"/>
      <c r="E136" s="31"/>
    </row>
    <row r="137" spans="3:5">
      <c r="C137" s="9"/>
      <c r="D137" s="9"/>
      <c r="E137" s="31"/>
    </row>
    <row r="138" spans="3:5">
      <c r="C138" s="9"/>
      <c r="D138" s="9"/>
      <c r="E138" s="31"/>
    </row>
    <row r="139" spans="3:5">
      <c r="C139" s="9"/>
      <c r="D139" s="9"/>
      <c r="E139" s="31"/>
    </row>
    <row r="140" spans="3:5">
      <c r="C140" s="9"/>
      <c r="D140" s="9"/>
      <c r="E140" s="31"/>
    </row>
    <row r="141" spans="3:5">
      <c r="C141" s="9"/>
      <c r="D141" s="9"/>
      <c r="E141" s="31"/>
    </row>
    <row r="142" spans="3:5">
      <c r="C142" s="9"/>
      <c r="D142" s="9"/>
      <c r="E142" s="31"/>
    </row>
    <row r="143" spans="3:5">
      <c r="C143" s="9"/>
      <c r="D143" s="9"/>
      <c r="E143" s="31"/>
    </row>
    <row r="144" spans="3:5">
      <c r="C144" s="9"/>
      <c r="D144" s="9"/>
      <c r="E144" s="31"/>
    </row>
    <row r="145" spans="3:5">
      <c r="C145" s="9"/>
      <c r="D145" s="9"/>
      <c r="E145" s="31"/>
    </row>
    <row r="146" spans="3:5">
      <c r="C146" s="9"/>
      <c r="D146" s="9"/>
      <c r="E146" s="31"/>
    </row>
    <row r="147" spans="3:5">
      <c r="C147" s="9"/>
      <c r="D147" s="9"/>
      <c r="E147" s="31"/>
    </row>
    <row r="148" spans="3:5">
      <c r="C148" s="9"/>
      <c r="D148" s="9"/>
      <c r="E148" s="31"/>
    </row>
    <row r="149" spans="3:5">
      <c r="C149" s="9"/>
      <c r="D149" s="9"/>
      <c r="E149" s="31"/>
    </row>
    <row r="150" spans="3:5">
      <c r="C150" s="9"/>
      <c r="D150" s="9"/>
      <c r="E150" s="31"/>
    </row>
    <row r="151" spans="3:5">
      <c r="C151" s="9"/>
      <c r="D151" s="9"/>
      <c r="E151" s="31"/>
    </row>
    <row r="152" spans="3:5">
      <c r="C152" s="9"/>
      <c r="D152" s="9"/>
      <c r="E152" s="31"/>
    </row>
    <row r="153" spans="3:5">
      <c r="C153" s="9"/>
      <c r="D153" s="9"/>
      <c r="E153" s="31"/>
    </row>
    <row r="154" spans="3:5">
      <c r="C154" s="9"/>
      <c r="D154" s="9"/>
      <c r="E154" s="31"/>
    </row>
    <row r="155" spans="3:5">
      <c r="C155" s="9"/>
      <c r="D155" s="9"/>
      <c r="E155" s="31"/>
    </row>
    <row r="156" spans="3:5">
      <c r="C156" s="9"/>
      <c r="D156" s="9"/>
      <c r="E156" s="31"/>
    </row>
    <row r="157" spans="3:5">
      <c r="C157" s="9"/>
      <c r="D157" s="9"/>
      <c r="E157" s="31"/>
    </row>
  </sheetData>
  <mergeCells count="72">
    <mergeCell ref="B77:C77"/>
    <mergeCell ref="B78:C78"/>
    <mergeCell ref="B71:C71"/>
    <mergeCell ref="B72:C72"/>
    <mergeCell ref="B73:C73"/>
    <mergeCell ref="B74:C74"/>
    <mergeCell ref="B75:C75"/>
    <mergeCell ref="B76:C76"/>
    <mergeCell ref="B70:C70"/>
    <mergeCell ref="B59:C59"/>
    <mergeCell ref="B60:C60"/>
    <mergeCell ref="B61:C61"/>
    <mergeCell ref="B62:C62"/>
    <mergeCell ref="B63:C63"/>
    <mergeCell ref="B64:C64"/>
    <mergeCell ref="B65:C65"/>
    <mergeCell ref="B66:C66"/>
    <mergeCell ref="B67:C67"/>
    <mergeCell ref="B68:C68"/>
    <mergeCell ref="B69:C69"/>
    <mergeCell ref="B58:C58"/>
    <mergeCell ref="B47:C47"/>
    <mergeCell ref="B48:C48"/>
    <mergeCell ref="B49:C49"/>
    <mergeCell ref="B50:C50"/>
    <mergeCell ref="B51:C51"/>
    <mergeCell ref="B52:C52"/>
    <mergeCell ref="B53:C53"/>
    <mergeCell ref="B54:C54"/>
    <mergeCell ref="B55:C55"/>
    <mergeCell ref="B56:C56"/>
    <mergeCell ref="B57:C57"/>
    <mergeCell ref="B46:C46"/>
    <mergeCell ref="B35:C35"/>
    <mergeCell ref="B36:C36"/>
    <mergeCell ref="B37:C37"/>
    <mergeCell ref="B38:C38"/>
    <mergeCell ref="B39:C39"/>
    <mergeCell ref="B40:C40"/>
    <mergeCell ref="B41:C41"/>
    <mergeCell ref="B42:C42"/>
    <mergeCell ref="B43:C43"/>
    <mergeCell ref="B44:C44"/>
    <mergeCell ref="B45:C45"/>
    <mergeCell ref="B34:C34"/>
    <mergeCell ref="B25:C25"/>
    <mergeCell ref="B26:C26"/>
    <mergeCell ref="B27:C27"/>
    <mergeCell ref="B28:C28"/>
    <mergeCell ref="B29:C29"/>
    <mergeCell ref="B30:C30"/>
    <mergeCell ref="B31:C31"/>
    <mergeCell ref="B32:C32"/>
    <mergeCell ref="B33:C33"/>
    <mergeCell ref="B5:C5"/>
    <mergeCell ref="B7:C7"/>
    <mergeCell ref="B9:C9"/>
    <mergeCell ref="B10:C10"/>
    <mergeCell ref="B11:C11"/>
    <mergeCell ref="B12:C12"/>
    <mergeCell ref="B19:C19"/>
    <mergeCell ref="B20:C20"/>
    <mergeCell ref="B21:C21"/>
    <mergeCell ref="B22:C22"/>
    <mergeCell ref="B13:C13"/>
    <mergeCell ref="B14:C14"/>
    <mergeCell ref="B15:C15"/>
    <mergeCell ref="B23:C23"/>
    <mergeCell ref="B24:C24"/>
    <mergeCell ref="B16:C16"/>
    <mergeCell ref="B17:C17"/>
    <mergeCell ref="B18:C18"/>
  </mergeCells>
  <pageMargins left="0.74803149606299213" right="0.74803149606299213" top="0.98425196850393704" bottom="0.98425196850393704" header="0.51181102362204722" footer="0.51181102362204722"/>
  <pageSetup paperSize="9" scale="66" orientation="portrait" horizontalDpi="4294967292" verticalDpi="4294967292" r:id="rId1"/>
  <rowBreaks count="1" manualBreakCount="1">
    <brk id="75"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80D36-11B7-8A47-80C2-0016A8981AA0}">
  <dimension ref="A1:G166"/>
  <sheetViews>
    <sheetView showRuler="0" view="pageBreakPreview" topLeftCell="A151" zoomScaleNormal="140" zoomScaleSheetLayoutView="100" zoomScalePageLayoutView="140" workbookViewId="0">
      <selection activeCell="H151" sqref="H151"/>
    </sheetView>
  </sheetViews>
  <sheetFormatPr defaultColWidth="9.109375" defaultRowHeight="13.2"/>
  <cols>
    <col min="1" max="1" width="3.44140625" style="11" customWidth="1"/>
    <col min="2" max="2" width="65.6640625" style="105" customWidth="1"/>
    <col min="3" max="3" width="3.44140625" style="11" customWidth="1"/>
    <col min="4" max="4" width="10.6640625" style="8" customWidth="1"/>
    <col min="5" max="5" width="10.44140625" style="8" customWidth="1"/>
    <col min="6" max="6" width="22" style="82" customWidth="1"/>
    <col min="7" max="16384" width="9.109375" style="9"/>
  </cols>
  <sheetData>
    <row r="1" spans="1:6" s="62" customFormat="1">
      <c r="A1" s="162"/>
      <c r="B1" s="57"/>
      <c r="C1" s="58"/>
      <c r="D1" s="59"/>
      <c r="E1" s="60"/>
      <c r="F1" s="61"/>
    </row>
    <row r="2" spans="1:6" s="62" customFormat="1">
      <c r="A2" s="163"/>
      <c r="B2" s="102" t="s">
        <v>10</v>
      </c>
      <c r="C2" s="65" t="s">
        <v>11</v>
      </c>
      <c r="D2" s="66" t="s">
        <v>12</v>
      </c>
      <c r="E2" s="65" t="s">
        <v>13</v>
      </c>
      <c r="F2" s="67" t="s">
        <v>14</v>
      </c>
    </row>
    <row r="3" spans="1:6" s="62" customFormat="1">
      <c r="A3" s="214"/>
      <c r="B3" s="215"/>
      <c r="C3" s="216"/>
      <c r="D3" s="217"/>
      <c r="E3" s="216"/>
      <c r="F3" s="218"/>
    </row>
    <row r="4" spans="1:6" s="62" customFormat="1">
      <c r="A4" s="162"/>
      <c r="B4" s="224" t="s">
        <v>415</v>
      </c>
      <c r="C4" s="224"/>
      <c r="D4" s="224"/>
      <c r="E4" s="9"/>
      <c r="F4" s="70"/>
    </row>
    <row r="5" spans="1:6" ht="79.2">
      <c r="A5" s="1"/>
      <c r="B5" s="225" t="s">
        <v>416</v>
      </c>
      <c r="C5" s="225"/>
      <c r="D5" s="225"/>
      <c r="E5" s="9"/>
      <c r="F5" s="70"/>
    </row>
    <row r="6" spans="1:6" s="2" customFormat="1" ht="26.4">
      <c r="A6" s="4"/>
      <c r="B6" s="224" t="s">
        <v>417</v>
      </c>
      <c r="C6" s="224"/>
      <c r="D6" s="224"/>
      <c r="E6" s="9"/>
      <c r="F6" s="70"/>
    </row>
    <row r="7" spans="1:6" s="2" customFormat="1" ht="79.2">
      <c r="A7" s="1"/>
      <c r="B7" s="225" t="s">
        <v>418</v>
      </c>
      <c r="C7" s="225"/>
      <c r="D7" s="225"/>
      <c r="E7" s="9"/>
      <c r="F7" s="70"/>
    </row>
    <row r="8" spans="1:6" s="2" customFormat="1">
      <c r="A8" s="1"/>
      <c r="B8" s="224" t="s">
        <v>419</v>
      </c>
      <c r="C8" s="224"/>
      <c r="D8" s="224"/>
      <c r="E8" s="9"/>
      <c r="F8" s="70"/>
    </row>
    <row r="9" spans="1:6" s="2" customFormat="1" ht="171.6">
      <c r="A9" s="1"/>
      <c r="B9" s="225" t="s">
        <v>420</v>
      </c>
      <c r="C9" s="225"/>
      <c r="D9" s="225"/>
      <c r="E9" s="9"/>
      <c r="F9" s="70"/>
    </row>
    <row r="10" spans="1:6" s="114" customFormat="1">
      <c r="A10" s="165"/>
      <c r="B10" s="224" t="s">
        <v>421</v>
      </c>
      <c r="C10" s="224"/>
      <c r="D10" s="224"/>
      <c r="E10" s="9"/>
      <c r="F10" s="70"/>
    </row>
    <row r="11" spans="1:6" s="2" customFormat="1" ht="66">
      <c r="A11" s="1"/>
      <c r="B11" s="225" t="s">
        <v>422</v>
      </c>
      <c r="C11" s="225"/>
      <c r="D11" s="225"/>
      <c r="E11" s="9"/>
      <c r="F11" s="70"/>
    </row>
    <row r="12" spans="1:6" s="2" customFormat="1">
      <c r="A12" s="1"/>
      <c r="B12" s="226" t="s">
        <v>362</v>
      </c>
      <c r="C12" s="227"/>
      <c r="D12" s="228"/>
      <c r="E12" s="9"/>
      <c r="F12" s="70"/>
    </row>
    <row r="13" spans="1:6" s="2" customFormat="1" ht="26.4">
      <c r="A13" s="1"/>
      <c r="B13" s="225" t="s">
        <v>423</v>
      </c>
      <c r="C13" s="225"/>
      <c r="D13" s="225"/>
      <c r="E13" s="9"/>
      <c r="F13" s="70"/>
    </row>
    <row r="14" spans="1:6" s="2" customFormat="1" ht="26.4">
      <c r="A14" s="1"/>
      <c r="B14" s="225" t="s">
        <v>424</v>
      </c>
      <c r="C14" s="225"/>
      <c r="D14" s="225"/>
      <c r="E14" s="9"/>
      <c r="F14" s="70"/>
    </row>
    <row r="15" spans="1:6" s="2" customFormat="1">
      <c r="A15" s="1"/>
      <c r="B15" s="224" t="s">
        <v>37</v>
      </c>
      <c r="C15" s="224"/>
      <c r="D15" s="229"/>
      <c r="E15" s="9"/>
      <c r="F15" s="70"/>
    </row>
    <row r="16" spans="1:6" s="2" customFormat="1" ht="277.2">
      <c r="A16" s="1"/>
      <c r="B16" s="230" t="s">
        <v>425</v>
      </c>
      <c r="C16" s="230"/>
      <c r="D16" s="230"/>
      <c r="E16" s="9"/>
      <c r="F16" s="70"/>
    </row>
    <row r="17" spans="1:6" s="2" customFormat="1">
      <c r="A17" s="1"/>
      <c r="B17" s="231" t="s">
        <v>368</v>
      </c>
      <c r="C17" s="231"/>
      <c r="D17" s="229"/>
      <c r="E17" s="9"/>
      <c r="F17" s="70"/>
    </row>
    <row r="18" spans="1:6" s="2" customFormat="1" ht="184.8">
      <c r="A18" s="1"/>
      <c r="B18" s="232" t="s">
        <v>426</v>
      </c>
      <c r="C18" s="232"/>
      <c r="D18" s="232"/>
      <c r="E18" s="9"/>
      <c r="F18" s="70"/>
    </row>
    <row r="19" spans="1:6" s="2" customFormat="1">
      <c r="A19" s="1"/>
      <c r="B19" s="232" t="s">
        <v>755</v>
      </c>
      <c r="C19" s="232"/>
      <c r="D19" s="233"/>
      <c r="E19" s="9"/>
      <c r="F19" s="70"/>
    </row>
    <row r="20" spans="1:6" s="2" customFormat="1" ht="66">
      <c r="A20" s="1"/>
      <c r="B20" s="232" t="s">
        <v>765</v>
      </c>
      <c r="C20" s="232"/>
      <c r="D20" s="232"/>
      <c r="E20" s="9"/>
      <c r="F20" s="70"/>
    </row>
    <row r="21" spans="1:6" s="2" customFormat="1" ht="26.4">
      <c r="A21" s="1"/>
      <c r="B21" s="232" t="s">
        <v>427</v>
      </c>
      <c r="C21" s="232"/>
      <c r="D21" s="232"/>
      <c r="E21" s="9"/>
      <c r="F21" s="70"/>
    </row>
    <row r="22" spans="1:6" s="2" customFormat="1" ht="26.4">
      <c r="A22" s="1"/>
      <c r="B22" s="232" t="s">
        <v>766</v>
      </c>
      <c r="C22" s="232"/>
      <c r="D22" s="232"/>
      <c r="E22" s="9"/>
      <c r="F22" s="70"/>
    </row>
    <row r="23" spans="1:6" s="2" customFormat="1" ht="66">
      <c r="A23" s="1"/>
      <c r="B23" s="232" t="s">
        <v>50</v>
      </c>
      <c r="C23" s="232"/>
      <c r="D23" s="232"/>
      <c r="E23" s="9"/>
      <c r="F23" s="70"/>
    </row>
    <row r="24" spans="1:6" s="2" customFormat="1" ht="26.4">
      <c r="A24" s="1"/>
      <c r="B24" s="234" t="s">
        <v>43</v>
      </c>
      <c r="C24" s="234"/>
      <c r="D24" s="234"/>
      <c r="E24" s="9"/>
      <c r="F24" s="70"/>
    </row>
    <row r="25" spans="1:6" s="2" customFormat="1" ht="52.8">
      <c r="A25" s="1"/>
      <c r="B25" s="232" t="s">
        <v>428</v>
      </c>
      <c r="C25" s="232"/>
      <c r="D25" s="232"/>
      <c r="E25" s="9"/>
      <c r="F25" s="70"/>
    </row>
    <row r="26" spans="1:6" s="2" customFormat="1" ht="26.4">
      <c r="A26" s="1"/>
      <c r="B26" s="232" t="s">
        <v>429</v>
      </c>
      <c r="C26" s="232"/>
      <c r="D26" s="232"/>
      <c r="E26" s="9"/>
      <c r="F26" s="70"/>
    </row>
    <row r="27" spans="1:6" s="2" customFormat="1">
      <c r="A27" s="1"/>
      <c r="B27" s="231" t="s">
        <v>430</v>
      </c>
      <c r="C27" s="231"/>
      <c r="D27" s="231"/>
      <c r="E27" s="9"/>
      <c r="F27" s="70"/>
    </row>
    <row r="28" spans="1:6" s="2" customFormat="1">
      <c r="A28" s="1"/>
      <c r="B28" s="234" t="s">
        <v>431</v>
      </c>
      <c r="C28" s="234"/>
      <c r="D28" s="234"/>
      <c r="E28" s="9"/>
      <c r="F28" s="70"/>
    </row>
    <row r="29" spans="1:6" s="2" customFormat="1" ht="237.6">
      <c r="A29" s="1"/>
      <c r="B29" s="232" t="s">
        <v>432</v>
      </c>
      <c r="C29" s="232"/>
      <c r="D29" s="232"/>
      <c r="E29" s="9"/>
      <c r="F29" s="70"/>
    </row>
    <row r="30" spans="1:6" s="2" customFormat="1" ht="79.2">
      <c r="A30" s="1"/>
      <c r="B30" s="232" t="s">
        <v>433</v>
      </c>
      <c r="C30" s="232"/>
      <c r="D30" s="232"/>
      <c r="E30" s="9"/>
      <c r="F30" s="70"/>
    </row>
    <row r="31" spans="1:6" s="2" customFormat="1">
      <c r="A31" s="1"/>
      <c r="B31" s="234" t="s">
        <v>434</v>
      </c>
      <c r="C31" s="234"/>
      <c r="D31" s="234"/>
      <c r="E31" s="9"/>
      <c r="F31" s="70"/>
    </row>
    <row r="32" spans="1:6" s="2" customFormat="1">
      <c r="A32" s="1"/>
      <c r="B32" s="232" t="s">
        <v>435</v>
      </c>
      <c r="C32" s="232"/>
      <c r="D32" s="235"/>
      <c r="E32" s="9"/>
      <c r="F32" s="70"/>
    </row>
    <row r="33" spans="1:6" s="2" customFormat="1" ht="92.4">
      <c r="A33" s="1"/>
      <c r="B33" s="232" t="s">
        <v>436</v>
      </c>
      <c r="C33" s="232"/>
      <c r="D33" s="232"/>
      <c r="E33" s="9"/>
      <c r="F33" s="70"/>
    </row>
    <row r="34" spans="1:6" s="2" customFormat="1">
      <c r="A34" s="1"/>
      <c r="B34" s="232" t="s">
        <v>437</v>
      </c>
      <c r="C34" s="232"/>
      <c r="D34" s="232"/>
      <c r="E34" s="9"/>
      <c r="F34" s="70"/>
    </row>
    <row r="35" spans="1:6" s="2" customFormat="1" ht="66">
      <c r="A35" s="1"/>
      <c r="B35" s="232" t="s">
        <v>438</v>
      </c>
      <c r="C35" s="232"/>
      <c r="D35" s="232"/>
      <c r="E35" s="9"/>
      <c r="F35" s="70"/>
    </row>
    <row r="36" spans="1:6" s="2" customFormat="1">
      <c r="A36" s="1"/>
      <c r="B36" s="234" t="s">
        <v>439</v>
      </c>
      <c r="C36" s="234"/>
      <c r="D36" s="234"/>
      <c r="E36" s="9"/>
      <c r="F36" s="70"/>
    </row>
    <row r="37" spans="1:6" s="2" customFormat="1">
      <c r="A37" s="1"/>
      <c r="B37" s="232" t="s">
        <v>440</v>
      </c>
      <c r="C37" s="232"/>
      <c r="D37" s="235"/>
      <c r="E37" s="9"/>
      <c r="F37" s="70"/>
    </row>
    <row r="38" spans="1:6" s="2" customFormat="1" ht="105.6">
      <c r="A38" s="1"/>
      <c r="B38" s="232" t="s">
        <v>441</v>
      </c>
      <c r="C38" s="232"/>
      <c r="D38" s="232"/>
      <c r="E38" s="9"/>
      <c r="F38" s="70"/>
    </row>
    <row r="39" spans="1:6" s="2" customFormat="1">
      <c r="A39" s="1"/>
      <c r="B39" s="232" t="s">
        <v>442</v>
      </c>
      <c r="C39" s="232"/>
      <c r="D39" s="235"/>
      <c r="E39" s="9"/>
      <c r="F39" s="70"/>
    </row>
    <row r="40" spans="1:6" s="2" customFormat="1" ht="132">
      <c r="A40" s="1"/>
      <c r="B40" s="232" t="s">
        <v>443</v>
      </c>
      <c r="C40" s="232"/>
      <c r="D40" s="232"/>
      <c r="E40" s="9"/>
      <c r="F40" s="70"/>
    </row>
    <row r="41" spans="1:6">
      <c r="A41" s="161"/>
      <c r="B41" s="234" t="s">
        <v>444</v>
      </c>
      <c r="C41" s="234"/>
      <c r="D41" s="234"/>
      <c r="E41" s="9"/>
      <c r="F41" s="70"/>
    </row>
    <row r="42" spans="1:6" ht="211.2">
      <c r="B42" s="232" t="s">
        <v>445</v>
      </c>
      <c r="C42" s="232"/>
      <c r="D42" s="232"/>
      <c r="E42" s="9"/>
      <c r="F42" s="70"/>
    </row>
    <row r="43" spans="1:6">
      <c r="A43" s="161"/>
      <c r="B43" s="231" t="s">
        <v>446</v>
      </c>
      <c r="C43" s="231"/>
      <c r="D43" s="231"/>
      <c r="E43" s="9"/>
      <c r="F43" s="70"/>
    </row>
    <row r="44" spans="1:6">
      <c r="A44" s="9"/>
      <c r="B44" s="234" t="s">
        <v>447</v>
      </c>
      <c r="C44" s="234"/>
      <c r="D44" s="234"/>
      <c r="E44" s="9"/>
      <c r="F44" s="70"/>
    </row>
    <row r="45" spans="1:6" ht="145.19999999999999">
      <c r="A45" s="9"/>
      <c r="B45" s="232" t="s">
        <v>448</v>
      </c>
      <c r="C45" s="232"/>
      <c r="D45" s="232"/>
      <c r="E45" s="9"/>
      <c r="F45" s="70"/>
    </row>
    <row r="46" spans="1:6">
      <c r="A46" s="9"/>
      <c r="B46" s="234" t="s">
        <v>449</v>
      </c>
      <c r="C46" s="234"/>
      <c r="D46" s="234"/>
      <c r="E46" s="9"/>
      <c r="F46" s="70"/>
    </row>
    <row r="47" spans="1:6" ht="52.8">
      <c r="A47" s="9"/>
      <c r="B47" s="232" t="s">
        <v>450</v>
      </c>
      <c r="C47" s="232"/>
      <c r="D47" s="232"/>
      <c r="E47" s="9"/>
      <c r="F47" s="70"/>
    </row>
    <row r="48" spans="1:6" ht="26.4">
      <c r="A48" s="161"/>
      <c r="B48" s="234" t="s">
        <v>451</v>
      </c>
      <c r="C48" s="234"/>
      <c r="D48" s="234"/>
      <c r="E48" s="9"/>
      <c r="F48" s="70"/>
    </row>
    <row r="49" spans="1:6" ht="184.8">
      <c r="A49" s="161"/>
      <c r="B49" s="232" t="s">
        <v>452</v>
      </c>
      <c r="C49" s="232"/>
      <c r="D49" s="232"/>
      <c r="E49" s="9"/>
      <c r="F49" s="70"/>
    </row>
    <row r="50" spans="1:6">
      <c r="A50" s="161"/>
      <c r="B50" s="234" t="s">
        <v>453</v>
      </c>
      <c r="C50" s="234"/>
      <c r="D50" s="234"/>
      <c r="E50" s="9"/>
      <c r="F50" s="70"/>
    </row>
    <row r="51" spans="1:6" ht="66">
      <c r="A51" s="161"/>
      <c r="B51" s="232" t="s">
        <v>454</v>
      </c>
      <c r="C51" s="232"/>
      <c r="D51" s="232"/>
      <c r="E51" s="9"/>
      <c r="F51" s="70"/>
    </row>
    <row r="52" spans="1:6" ht="277.2">
      <c r="A52" s="161"/>
      <c r="B52" s="232" t="s">
        <v>455</v>
      </c>
      <c r="C52" s="232"/>
      <c r="D52" s="232"/>
      <c r="E52" s="9"/>
      <c r="F52" s="70"/>
    </row>
    <row r="53" spans="1:6">
      <c r="B53" s="234" t="s">
        <v>45</v>
      </c>
      <c r="C53" s="234"/>
      <c r="D53" s="236"/>
      <c r="E53" s="9"/>
      <c r="F53" s="70"/>
    </row>
    <row r="54" spans="1:6" ht="92.4">
      <c r="B54" s="232" t="s">
        <v>456</v>
      </c>
      <c r="C54" s="232"/>
      <c r="D54" s="232"/>
      <c r="E54" s="9"/>
      <c r="F54" s="70"/>
    </row>
    <row r="55" spans="1:6" ht="26.4">
      <c r="B55" s="232" t="s">
        <v>457</v>
      </c>
      <c r="C55" s="232"/>
      <c r="D55" s="232"/>
      <c r="E55" s="9"/>
      <c r="F55" s="70"/>
    </row>
    <row r="56" spans="1:6" ht="39.6">
      <c r="B56" s="232" t="s">
        <v>458</v>
      </c>
      <c r="C56" s="232"/>
      <c r="D56" s="232"/>
      <c r="E56" s="9"/>
      <c r="F56" s="70"/>
    </row>
    <row r="57" spans="1:6" ht="26.4">
      <c r="B57" s="232" t="s">
        <v>459</v>
      </c>
      <c r="C57" s="232"/>
      <c r="D57" s="232"/>
      <c r="E57" s="9"/>
      <c r="F57" s="70"/>
    </row>
    <row r="58" spans="1:6" ht="26.4">
      <c r="B58" s="232" t="s">
        <v>460</v>
      </c>
      <c r="C58" s="232"/>
      <c r="D58" s="232"/>
      <c r="E58" s="9"/>
      <c r="F58" s="70"/>
    </row>
    <row r="59" spans="1:6">
      <c r="B59" s="232"/>
      <c r="C59" s="232"/>
      <c r="D59" s="232"/>
      <c r="E59" s="9"/>
      <c r="F59" s="70"/>
    </row>
    <row r="60" spans="1:6">
      <c r="B60" s="231" t="s">
        <v>58</v>
      </c>
      <c r="C60" s="231"/>
      <c r="D60" s="237"/>
      <c r="E60" s="9"/>
      <c r="F60" s="70"/>
    </row>
    <row r="61" spans="1:6">
      <c r="B61" s="234" t="s">
        <v>377</v>
      </c>
      <c r="C61" s="234"/>
      <c r="D61" s="237"/>
      <c r="E61" s="9"/>
      <c r="F61" s="70"/>
    </row>
    <row r="62" spans="1:6">
      <c r="B62" s="234" t="s">
        <v>461</v>
      </c>
      <c r="C62" s="234"/>
      <c r="D62" s="237"/>
      <c r="E62" s="9"/>
      <c r="F62" s="70"/>
    </row>
    <row r="63" spans="1:6" ht="92.4">
      <c r="B63" s="232" t="s">
        <v>462</v>
      </c>
      <c r="C63" s="232"/>
      <c r="D63" s="232"/>
      <c r="E63" s="9"/>
      <c r="F63" s="70"/>
    </row>
    <row r="64" spans="1:6">
      <c r="B64" s="238" t="s">
        <v>463</v>
      </c>
      <c r="C64" s="238"/>
      <c r="D64" s="235"/>
      <c r="E64" s="9"/>
      <c r="F64" s="70"/>
    </row>
    <row r="65" spans="2:6" ht="66">
      <c r="B65" s="232" t="s">
        <v>464</v>
      </c>
      <c r="C65" s="232"/>
      <c r="D65" s="232"/>
      <c r="E65" s="9"/>
      <c r="F65" s="70"/>
    </row>
    <row r="66" spans="2:6">
      <c r="B66" s="238" t="s">
        <v>465</v>
      </c>
      <c r="C66" s="238"/>
      <c r="D66" s="235"/>
      <c r="E66" s="9"/>
      <c r="F66" s="70"/>
    </row>
    <row r="67" spans="2:6" ht="66">
      <c r="B67" s="232" t="s">
        <v>466</v>
      </c>
      <c r="C67" s="232"/>
      <c r="D67" s="232"/>
      <c r="E67" s="9"/>
      <c r="F67" s="70"/>
    </row>
    <row r="68" spans="2:6">
      <c r="B68" s="238" t="s">
        <v>467</v>
      </c>
      <c r="C68" s="238"/>
      <c r="D68" s="235"/>
      <c r="E68" s="9"/>
      <c r="F68" s="70"/>
    </row>
    <row r="69" spans="2:6" ht="39.6">
      <c r="B69" s="232" t="s">
        <v>468</v>
      </c>
      <c r="C69" s="232"/>
      <c r="D69" s="232"/>
      <c r="E69" s="9"/>
      <c r="F69" s="70"/>
    </row>
    <row r="70" spans="2:6">
      <c r="B70" s="234" t="s">
        <v>469</v>
      </c>
      <c r="C70" s="234"/>
      <c r="D70" s="236"/>
      <c r="E70" s="9"/>
      <c r="F70" s="70"/>
    </row>
    <row r="71" spans="2:6" ht="39.6">
      <c r="B71" s="232" t="s">
        <v>470</v>
      </c>
      <c r="C71" s="232"/>
      <c r="D71" s="232"/>
      <c r="E71" s="9"/>
      <c r="F71" s="70"/>
    </row>
    <row r="72" spans="2:6">
      <c r="B72" s="238" t="s">
        <v>471</v>
      </c>
      <c r="C72" s="238"/>
      <c r="D72" s="235"/>
      <c r="E72" s="9"/>
      <c r="F72" s="70"/>
    </row>
    <row r="73" spans="2:6" ht="105.6">
      <c r="B73" s="232" t="s">
        <v>472</v>
      </c>
      <c r="C73" s="232"/>
      <c r="D73" s="232"/>
      <c r="E73" s="9"/>
      <c r="F73" s="70"/>
    </row>
    <row r="74" spans="2:6">
      <c r="B74" s="238" t="s">
        <v>473</v>
      </c>
      <c r="C74" s="238"/>
      <c r="D74" s="235"/>
      <c r="E74" s="9"/>
      <c r="F74" s="70"/>
    </row>
    <row r="75" spans="2:6" ht="66">
      <c r="B75" s="232" t="s">
        <v>474</v>
      </c>
      <c r="C75" s="232"/>
      <c r="D75" s="232"/>
      <c r="E75" s="9"/>
      <c r="F75" s="70"/>
    </row>
    <row r="76" spans="2:6">
      <c r="B76" s="238" t="s">
        <v>475</v>
      </c>
      <c r="C76" s="238"/>
      <c r="D76" s="235"/>
      <c r="E76" s="9"/>
      <c r="F76" s="70"/>
    </row>
    <row r="77" spans="2:6" ht="26.4">
      <c r="B77" s="232" t="s">
        <v>476</v>
      </c>
      <c r="C77" s="232"/>
      <c r="D77" s="232"/>
      <c r="E77" s="9"/>
      <c r="F77" s="70"/>
    </row>
    <row r="78" spans="2:6" ht="39.6">
      <c r="B78" s="232" t="s">
        <v>477</v>
      </c>
      <c r="C78" s="232"/>
      <c r="D78" s="232"/>
      <c r="E78" s="9"/>
      <c r="F78" s="70"/>
    </row>
    <row r="79" spans="2:6">
      <c r="B79" s="234" t="s">
        <v>478</v>
      </c>
      <c r="C79" s="234"/>
      <c r="D79" s="236"/>
      <c r="E79" s="9"/>
      <c r="F79" s="70"/>
    </row>
    <row r="80" spans="2:6">
      <c r="B80" s="238" t="s">
        <v>463</v>
      </c>
      <c r="C80" s="238"/>
      <c r="D80" s="238"/>
      <c r="E80" s="9"/>
      <c r="F80" s="70"/>
    </row>
    <row r="81" spans="1:6" ht="158.4">
      <c r="B81" s="232" t="s">
        <v>479</v>
      </c>
      <c r="C81" s="232"/>
      <c r="D81" s="232"/>
      <c r="E81" s="9"/>
      <c r="F81" s="70"/>
    </row>
    <row r="82" spans="1:6">
      <c r="A82" s="9"/>
      <c r="B82" s="234" t="s">
        <v>386</v>
      </c>
      <c r="C82" s="234"/>
      <c r="D82" s="236"/>
      <c r="E82" s="9"/>
      <c r="F82" s="70"/>
    </row>
    <row r="83" spans="1:6" ht="52.8">
      <c r="A83" s="9"/>
      <c r="B83" s="239" t="s">
        <v>480</v>
      </c>
      <c r="C83" s="239"/>
      <c r="D83" s="239"/>
      <c r="E83" s="9"/>
      <c r="F83" s="70"/>
    </row>
    <row r="84" spans="1:6">
      <c r="A84" s="9"/>
      <c r="B84" s="234" t="s">
        <v>481</v>
      </c>
      <c r="C84" s="234"/>
      <c r="D84" s="236"/>
      <c r="E84" s="9"/>
      <c r="F84" s="70"/>
    </row>
    <row r="85" spans="1:6">
      <c r="A85" s="9"/>
      <c r="B85" s="234" t="s">
        <v>482</v>
      </c>
      <c r="C85" s="234"/>
      <c r="D85" s="240"/>
      <c r="E85" s="9"/>
      <c r="F85" s="70"/>
    </row>
    <row r="86" spans="1:6">
      <c r="A86" s="9"/>
      <c r="B86" s="234" t="s">
        <v>431</v>
      </c>
      <c r="C86" s="234"/>
      <c r="D86" s="234"/>
      <c r="E86" s="9"/>
      <c r="F86" s="70"/>
    </row>
    <row r="87" spans="1:6" ht="237.6">
      <c r="A87" s="9"/>
      <c r="B87" s="232" t="s">
        <v>432</v>
      </c>
      <c r="C87" s="232"/>
      <c r="D87" s="232"/>
      <c r="E87" s="9"/>
      <c r="F87" s="70"/>
    </row>
    <row r="88" spans="1:6" ht="79.2">
      <c r="B88" s="232" t="s">
        <v>433</v>
      </c>
      <c r="C88" s="232"/>
      <c r="D88" s="232"/>
      <c r="E88" s="9"/>
      <c r="F88" s="70"/>
    </row>
    <row r="89" spans="1:6">
      <c r="B89" s="234" t="s">
        <v>434</v>
      </c>
      <c r="C89" s="234"/>
      <c r="D89" s="234"/>
      <c r="E89" s="9"/>
      <c r="F89" s="70"/>
    </row>
    <row r="90" spans="1:6">
      <c r="B90" s="232" t="s">
        <v>435</v>
      </c>
      <c r="C90" s="232"/>
      <c r="D90" s="235"/>
      <c r="E90" s="9"/>
      <c r="F90" s="70"/>
    </row>
    <row r="91" spans="1:6" ht="92.4">
      <c r="B91" s="232" t="s">
        <v>436</v>
      </c>
      <c r="C91" s="232"/>
      <c r="D91" s="232"/>
      <c r="E91" s="9"/>
      <c r="F91" s="70"/>
    </row>
    <row r="92" spans="1:6">
      <c r="B92" s="232" t="s">
        <v>437</v>
      </c>
      <c r="C92" s="232"/>
      <c r="D92" s="232"/>
      <c r="E92" s="9"/>
      <c r="F92" s="70"/>
    </row>
    <row r="93" spans="1:6" ht="66">
      <c r="B93" s="232" t="s">
        <v>438</v>
      </c>
      <c r="C93" s="232"/>
      <c r="D93" s="232"/>
      <c r="E93" s="9"/>
      <c r="F93" s="70"/>
    </row>
    <row r="94" spans="1:6">
      <c r="B94" s="234" t="s">
        <v>439</v>
      </c>
      <c r="C94" s="234"/>
      <c r="D94" s="234"/>
      <c r="E94" s="9"/>
      <c r="F94" s="70"/>
    </row>
    <row r="95" spans="1:6">
      <c r="B95" s="232" t="s">
        <v>440</v>
      </c>
      <c r="C95" s="232"/>
      <c r="D95" s="235"/>
      <c r="E95" s="9"/>
      <c r="F95" s="70"/>
    </row>
    <row r="96" spans="1:6" ht="105.6">
      <c r="B96" s="232" t="s">
        <v>441</v>
      </c>
      <c r="C96" s="232"/>
      <c r="D96" s="232"/>
      <c r="E96" s="9"/>
      <c r="F96" s="70"/>
    </row>
    <row r="97" spans="1:6">
      <c r="B97" s="232" t="s">
        <v>442</v>
      </c>
      <c r="C97" s="232"/>
      <c r="D97" s="241"/>
      <c r="E97" s="9"/>
      <c r="F97" s="70"/>
    </row>
    <row r="98" spans="1:6" ht="132">
      <c r="B98" s="232" t="s">
        <v>443</v>
      </c>
      <c r="C98" s="232"/>
      <c r="D98" s="232"/>
      <c r="E98" s="9"/>
      <c r="F98" s="70"/>
    </row>
    <row r="99" spans="1:6">
      <c r="B99" s="234" t="s">
        <v>444</v>
      </c>
      <c r="C99" s="234"/>
      <c r="D99" s="234"/>
      <c r="E99" s="9"/>
      <c r="F99" s="70"/>
    </row>
    <row r="100" spans="1:6" ht="211.2">
      <c r="B100" s="232" t="s">
        <v>445</v>
      </c>
      <c r="C100" s="232"/>
      <c r="D100" s="232"/>
      <c r="E100" s="9"/>
      <c r="F100" s="70"/>
    </row>
    <row r="101" spans="1:6">
      <c r="B101" s="231" t="s">
        <v>446</v>
      </c>
      <c r="C101" s="231"/>
      <c r="D101" s="231"/>
      <c r="E101" s="9"/>
      <c r="F101" s="70"/>
    </row>
    <row r="102" spans="1:6">
      <c r="B102" s="234" t="s">
        <v>447</v>
      </c>
      <c r="C102" s="234"/>
      <c r="D102" s="234"/>
      <c r="E102" s="9"/>
      <c r="F102" s="70"/>
    </row>
    <row r="103" spans="1:6" ht="145.19999999999999">
      <c r="B103" s="232" t="s">
        <v>448</v>
      </c>
      <c r="C103" s="232"/>
      <c r="D103" s="232"/>
      <c r="E103" s="9"/>
      <c r="F103" s="70"/>
    </row>
    <row r="104" spans="1:6">
      <c r="B104" s="234" t="s">
        <v>449</v>
      </c>
      <c r="C104" s="234"/>
      <c r="D104" s="234"/>
      <c r="E104" s="9"/>
      <c r="F104" s="70"/>
    </row>
    <row r="105" spans="1:6" ht="52.8">
      <c r="B105" s="232" t="s">
        <v>450</v>
      </c>
      <c r="C105" s="232"/>
      <c r="D105" s="232"/>
      <c r="E105" s="9"/>
      <c r="F105" s="70"/>
    </row>
    <row r="106" spans="1:6" ht="26.4">
      <c r="B106" s="234" t="s">
        <v>451</v>
      </c>
      <c r="C106" s="234"/>
      <c r="D106" s="234"/>
      <c r="E106" s="9"/>
      <c r="F106" s="70"/>
    </row>
    <row r="107" spans="1:6" ht="184.8">
      <c r="B107" s="232" t="s">
        <v>452</v>
      </c>
      <c r="C107" s="232"/>
      <c r="D107" s="232"/>
      <c r="E107" s="9"/>
      <c r="F107" s="70"/>
    </row>
    <row r="108" spans="1:6">
      <c r="B108" s="234" t="s">
        <v>453</v>
      </c>
      <c r="C108" s="234"/>
      <c r="D108" s="234"/>
      <c r="E108" s="9"/>
      <c r="F108" s="70"/>
    </row>
    <row r="109" spans="1:6" ht="66">
      <c r="B109" s="232" t="s">
        <v>454</v>
      </c>
      <c r="C109" s="232"/>
      <c r="D109" s="232"/>
      <c r="E109" s="9"/>
      <c r="F109" s="70"/>
    </row>
    <row r="110" spans="1:6" ht="277.2">
      <c r="B110" s="232" t="s">
        <v>455</v>
      </c>
      <c r="C110" s="232"/>
      <c r="D110" s="232"/>
      <c r="E110" s="9"/>
      <c r="F110" s="70"/>
    </row>
    <row r="111" spans="1:6">
      <c r="B111" s="234" t="s">
        <v>45</v>
      </c>
      <c r="C111" s="234"/>
      <c r="D111" s="236"/>
      <c r="E111" s="9"/>
      <c r="F111" s="70"/>
    </row>
    <row r="112" spans="1:6" ht="92.4">
      <c r="A112" s="9"/>
      <c r="B112" s="232" t="s">
        <v>456</v>
      </c>
      <c r="C112" s="232"/>
      <c r="D112" s="232"/>
      <c r="E112" s="9"/>
      <c r="F112" s="70"/>
    </row>
    <row r="113" spans="1:6" ht="26.4">
      <c r="A113" s="9"/>
      <c r="B113" s="232" t="s">
        <v>457</v>
      </c>
      <c r="C113" s="232"/>
      <c r="D113" s="232"/>
      <c r="E113" s="9"/>
      <c r="F113" s="70"/>
    </row>
    <row r="114" spans="1:6" ht="39.6">
      <c r="A114" s="9"/>
      <c r="B114" s="232" t="s">
        <v>458</v>
      </c>
      <c r="C114" s="232"/>
      <c r="D114" s="232"/>
      <c r="E114" s="9"/>
      <c r="F114" s="70"/>
    </row>
    <row r="115" spans="1:6" ht="26.4">
      <c r="B115" s="232" t="s">
        <v>459</v>
      </c>
      <c r="C115" s="232"/>
      <c r="D115" s="232"/>
      <c r="E115" s="31"/>
    </row>
    <row r="116" spans="1:6" ht="26.4">
      <c r="B116" s="232" t="s">
        <v>460</v>
      </c>
      <c r="C116" s="232"/>
      <c r="D116" s="232"/>
      <c r="E116" s="31"/>
    </row>
    <row r="117" spans="1:6">
      <c r="B117" s="232"/>
      <c r="C117" s="232"/>
      <c r="D117" s="232"/>
      <c r="E117" s="31"/>
    </row>
    <row r="118" spans="1:6">
      <c r="B118" s="231" t="s">
        <v>58</v>
      </c>
      <c r="C118" s="231"/>
      <c r="D118" s="237"/>
      <c r="E118" s="31"/>
    </row>
    <row r="119" spans="1:6">
      <c r="B119" s="234" t="s">
        <v>377</v>
      </c>
      <c r="C119" s="234"/>
      <c r="D119" s="237"/>
      <c r="E119" s="31"/>
    </row>
    <row r="120" spans="1:6">
      <c r="B120" s="234" t="s">
        <v>461</v>
      </c>
      <c r="C120" s="234"/>
      <c r="D120" s="237"/>
      <c r="E120" s="31"/>
    </row>
    <row r="121" spans="1:6" ht="92.4">
      <c r="B121" s="232" t="s">
        <v>462</v>
      </c>
      <c r="C121" s="232"/>
      <c r="D121" s="232"/>
      <c r="E121" s="31"/>
    </row>
    <row r="122" spans="1:6">
      <c r="B122" s="238" t="s">
        <v>463</v>
      </c>
      <c r="C122" s="238"/>
      <c r="D122" s="235"/>
      <c r="E122" s="31"/>
    </row>
    <row r="123" spans="1:6" ht="66">
      <c r="B123" s="232" t="s">
        <v>464</v>
      </c>
      <c r="C123" s="232"/>
      <c r="D123" s="232"/>
      <c r="E123" s="31"/>
    </row>
    <row r="124" spans="1:6">
      <c r="B124" s="238" t="s">
        <v>465</v>
      </c>
      <c r="C124" s="238"/>
      <c r="D124" s="235"/>
      <c r="E124" s="31"/>
    </row>
    <row r="125" spans="1:6" ht="66">
      <c r="B125" s="232" t="s">
        <v>466</v>
      </c>
      <c r="C125" s="232"/>
      <c r="D125" s="232"/>
      <c r="E125" s="31"/>
    </row>
    <row r="126" spans="1:6">
      <c r="B126" s="238" t="s">
        <v>467</v>
      </c>
      <c r="C126" s="238"/>
      <c r="D126" s="235"/>
      <c r="E126" s="31"/>
    </row>
    <row r="127" spans="1:6" ht="39.6">
      <c r="B127" s="232" t="s">
        <v>468</v>
      </c>
      <c r="C127" s="232"/>
      <c r="D127" s="232"/>
      <c r="E127" s="31"/>
    </row>
    <row r="128" spans="1:6">
      <c r="B128" s="234" t="s">
        <v>469</v>
      </c>
      <c r="C128" s="234"/>
      <c r="D128" s="236"/>
      <c r="E128" s="31"/>
    </row>
    <row r="129" spans="2:5" ht="39.6">
      <c r="B129" s="232" t="s">
        <v>470</v>
      </c>
      <c r="C129" s="232"/>
      <c r="D129" s="232"/>
      <c r="E129" s="31"/>
    </row>
    <row r="130" spans="2:5">
      <c r="B130" s="238" t="s">
        <v>471</v>
      </c>
      <c r="C130" s="238"/>
      <c r="D130" s="235"/>
      <c r="E130" s="31"/>
    </row>
    <row r="131" spans="2:5" ht="105.6">
      <c r="B131" s="232" t="s">
        <v>472</v>
      </c>
      <c r="C131" s="232"/>
      <c r="D131" s="232"/>
      <c r="E131" s="31"/>
    </row>
    <row r="132" spans="2:5">
      <c r="B132" s="238" t="s">
        <v>473</v>
      </c>
      <c r="C132" s="238"/>
      <c r="D132" s="235"/>
      <c r="E132" s="31"/>
    </row>
    <row r="133" spans="2:5" ht="66">
      <c r="B133" s="232" t="s">
        <v>474</v>
      </c>
      <c r="C133" s="232"/>
      <c r="D133" s="232"/>
      <c r="E133" s="31"/>
    </row>
    <row r="134" spans="2:5">
      <c r="B134" s="238" t="s">
        <v>475</v>
      </c>
      <c r="C134" s="238"/>
      <c r="D134" s="235"/>
      <c r="E134" s="31"/>
    </row>
    <row r="135" spans="2:5" ht="26.4">
      <c r="B135" s="232" t="s">
        <v>476</v>
      </c>
      <c r="C135" s="232"/>
      <c r="D135" s="232"/>
      <c r="E135" s="31"/>
    </row>
    <row r="136" spans="2:5" ht="39.6">
      <c r="B136" s="232" t="s">
        <v>477</v>
      </c>
      <c r="C136" s="232"/>
      <c r="D136" s="232"/>
      <c r="E136" s="31"/>
    </row>
    <row r="137" spans="2:5">
      <c r="B137" s="234" t="s">
        <v>478</v>
      </c>
      <c r="C137" s="234"/>
      <c r="D137" s="236"/>
      <c r="E137" s="31"/>
    </row>
    <row r="138" spans="2:5">
      <c r="B138" s="238" t="s">
        <v>463</v>
      </c>
      <c r="C138" s="238"/>
      <c r="D138" s="238"/>
      <c r="E138" s="31"/>
    </row>
    <row r="139" spans="2:5" ht="158.4">
      <c r="B139" s="232" t="s">
        <v>479</v>
      </c>
      <c r="C139" s="232"/>
      <c r="D139" s="232"/>
      <c r="E139" s="31"/>
    </row>
    <row r="140" spans="2:5">
      <c r="B140" s="234" t="s">
        <v>386</v>
      </c>
      <c r="C140" s="234"/>
      <c r="D140" s="236"/>
      <c r="E140" s="31"/>
    </row>
    <row r="141" spans="2:5" ht="52.8">
      <c r="B141" s="239" t="s">
        <v>480</v>
      </c>
      <c r="C141" s="239"/>
      <c r="D141" s="239"/>
      <c r="E141" s="31"/>
    </row>
    <row r="142" spans="2:5">
      <c r="B142" s="234" t="s">
        <v>481</v>
      </c>
      <c r="C142" s="234"/>
      <c r="D142" s="236"/>
      <c r="E142" s="31"/>
    </row>
    <row r="143" spans="2:5">
      <c r="B143" s="234" t="s">
        <v>482</v>
      </c>
      <c r="C143" s="234"/>
      <c r="D143" s="240"/>
      <c r="E143" s="31"/>
    </row>
    <row r="144" spans="2:5" ht="145.19999999999999">
      <c r="B144" s="239" t="s">
        <v>483</v>
      </c>
      <c r="C144" s="239"/>
      <c r="D144" s="239"/>
      <c r="E144" s="31"/>
    </row>
    <row r="145" spans="1:7">
      <c r="B145" s="234" t="s">
        <v>484</v>
      </c>
      <c r="C145" s="234"/>
      <c r="D145" s="242"/>
      <c r="E145" s="242"/>
      <c r="F145" s="243"/>
      <c r="G145" s="242"/>
    </row>
    <row r="146" spans="1:7" ht="39.6">
      <c r="B146" s="244" t="s">
        <v>485</v>
      </c>
      <c r="C146" s="244"/>
      <c r="D146" s="244"/>
      <c r="E146" s="245"/>
      <c r="F146" s="243"/>
      <c r="G146" s="246"/>
    </row>
    <row r="147" spans="1:7" ht="198">
      <c r="B147" s="244" t="s">
        <v>486</v>
      </c>
      <c r="C147" s="244"/>
      <c r="D147" s="244"/>
      <c r="E147" s="245"/>
      <c r="F147" s="243"/>
      <c r="G147" s="246"/>
    </row>
    <row r="148" spans="1:7">
      <c r="B148" s="234" t="s">
        <v>487</v>
      </c>
      <c r="C148" s="234"/>
      <c r="D148" s="247"/>
      <c r="E148" s="245"/>
      <c r="F148" s="243"/>
      <c r="G148" s="246"/>
    </row>
    <row r="149" spans="1:7" ht="158.4">
      <c r="B149" s="248" t="s">
        <v>488</v>
      </c>
      <c r="C149" s="248"/>
      <c r="D149" s="248"/>
      <c r="E149" s="245"/>
      <c r="F149" s="243"/>
      <c r="G149" s="246"/>
    </row>
    <row r="150" spans="1:7">
      <c r="B150" s="234" t="s">
        <v>399</v>
      </c>
      <c r="C150" s="234"/>
      <c r="D150" s="237"/>
      <c r="E150" s="245"/>
      <c r="F150" s="243"/>
      <c r="G150" s="246"/>
    </row>
    <row r="151" spans="1:7" ht="250.8">
      <c r="B151" s="232" t="s">
        <v>489</v>
      </c>
      <c r="C151" s="232"/>
      <c r="D151" s="232"/>
      <c r="E151" s="245"/>
      <c r="F151" s="243"/>
      <c r="G151" s="246"/>
    </row>
    <row r="152" spans="1:7" ht="92.4">
      <c r="B152" s="232" t="s">
        <v>490</v>
      </c>
      <c r="C152" s="232"/>
      <c r="D152" s="232"/>
      <c r="E152" s="245"/>
      <c r="F152" s="243"/>
      <c r="G152" s="246"/>
    </row>
    <row r="153" spans="1:7">
      <c r="B153" s="234" t="s">
        <v>411</v>
      </c>
      <c r="C153" s="234"/>
      <c r="D153" s="235"/>
      <c r="E153" s="245"/>
      <c r="F153" s="243"/>
      <c r="G153" s="246"/>
    </row>
    <row r="154" spans="1:7" ht="237.6">
      <c r="B154" s="232" t="s">
        <v>491</v>
      </c>
      <c r="C154" s="232"/>
      <c r="D154" s="232"/>
      <c r="E154" s="245"/>
      <c r="F154" s="243"/>
      <c r="G154" s="246"/>
    </row>
    <row r="155" spans="1:7" ht="145.19999999999999">
      <c r="B155" s="232" t="s">
        <v>93</v>
      </c>
      <c r="C155" s="232"/>
      <c r="D155" s="232"/>
      <c r="E155" s="245"/>
      <c r="F155" s="243"/>
      <c r="G155" s="246"/>
    </row>
    <row r="156" spans="1:7">
      <c r="C156" s="9"/>
      <c r="D156" s="9"/>
      <c r="E156" s="31"/>
    </row>
    <row r="157" spans="1:7" ht="39.6">
      <c r="A157" s="51">
        <v>1</v>
      </c>
      <c r="B157" s="72" t="s">
        <v>767</v>
      </c>
      <c r="C157" s="9"/>
      <c r="D157" s="9"/>
      <c r="E157" s="31"/>
    </row>
    <row r="158" spans="1:7">
      <c r="A158" s="51"/>
      <c r="C158" s="11" t="s">
        <v>9</v>
      </c>
      <c r="D158" s="249">
        <v>110</v>
      </c>
      <c r="F158" s="82">
        <f>E158*D158</f>
        <v>0</v>
      </c>
    </row>
    <row r="159" spans="1:7">
      <c r="A159" s="51"/>
    </row>
    <row r="160" spans="1:7" ht="171.6">
      <c r="A160" s="51">
        <v>2</v>
      </c>
      <c r="B160" s="72" t="s">
        <v>768</v>
      </c>
    </row>
    <row r="161" spans="1:6">
      <c r="C161" s="11" t="s">
        <v>9</v>
      </c>
      <c r="D161" s="249">
        <v>190</v>
      </c>
      <c r="F161" s="82">
        <f>E161*D161</f>
        <v>0</v>
      </c>
    </row>
    <row r="164" spans="1:6">
      <c r="A164" s="250"/>
      <c r="B164" s="251"/>
      <c r="C164" s="250"/>
      <c r="D164" s="252"/>
      <c r="E164" s="252"/>
      <c r="F164" s="253"/>
    </row>
    <row r="165" spans="1:6" ht="13.8" thickBot="1">
      <c r="A165" s="254"/>
      <c r="B165" s="255" t="s">
        <v>492</v>
      </c>
      <c r="C165" s="254"/>
      <c r="D165" s="256"/>
      <c r="E165" s="256"/>
      <c r="F165" s="257">
        <f>SUM(F158:F161)</f>
        <v>0</v>
      </c>
    </row>
    <row r="166" spans="1:6" ht="13.8" thickTop="1"/>
  </sheetData>
  <pageMargins left="0.74803149606299213" right="0.74803149606299213" top="0.98425196850393704" bottom="0.98425196850393704" header="0.51181102362204722" footer="0.51181102362204722"/>
  <pageSetup paperSize="9" scale="66" orientation="portrait" horizontalDpi="4294967292" verticalDpi="4294967292" r:id="rId1"/>
  <rowBreaks count="1" manualBreakCount="1">
    <brk id="75"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817F7-F82B-1D41-9782-F79619B2D98E}">
  <dimension ref="A1:F181"/>
  <sheetViews>
    <sheetView showRuler="0" view="pageBreakPreview" topLeftCell="A76" zoomScaleNormal="140" zoomScaleSheetLayoutView="100" zoomScalePageLayoutView="140" workbookViewId="0">
      <selection activeCell="H84" sqref="H84"/>
    </sheetView>
  </sheetViews>
  <sheetFormatPr defaultColWidth="9.109375" defaultRowHeight="13.2"/>
  <cols>
    <col min="1" max="1" width="3.44140625" style="51" customWidth="1"/>
    <col min="2" max="2" width="60.77734375" style="105" customWidth="1"/>
    <col min="3" max="3" width="3.44140625" style="11" customWidth="1"/>
    <col min="4" max="4" width="10.6640625" style="8" customWidth="1"/>
    <col min="5" max="5" width="10.44140625" style="8" customWidth="1"/>
    <col min="6" max="6" width="25.44140625" style="8" customWidth="1"/>
    <col min="7" max="16384" width="9.109375" style="9"/>
  </cols>
  <sheetData>
    <row r="1" spans="1:6" s="62" customFormat="1">
      <c r="A1" s="56"/>
      <c r="B1" s="57"/>
      <c r="C1" s="58"/>
      <c r="D1" s="59"/>
      <c r="E1" s="60"/>
      <c r="F1" s="59"/>
    </row>
    <row r="2" spans="1:6" s="62" customFormat="1">
      <c r="A2" s="63"/>
      <c r="B2" s="102" t="s">
        <v>10</v>
      </c>
      <c r="C2" s="65" t="s">
        <v>11</v>
      </c>
      <c r="D2" s="66" t="s">
        <v>12</v>
      </c>
      <c r="E2" s="65" t="s">
        <v>13</v>
      </c>
      <c r="F2" s="66" t="s">
        <v>14</v>
      </c>
    </row>
    <row r="3" spans="1:6" s="62" customFormat="1">
      <c r="A3" s="56"/>
      <c r="B3" s="57"/>
      <c r="C3" s="58"/>
      <c r="D3" s="59"/>
      <c r="E3" s="60"/>
      <c r="F3" s="59"/>
    </row>
    <row r="4" spans="1:6">
      <c r="A4" s="104"/>
      <c r="B4" s="172" t="s">
        <v>205</v>
      </c>
      <c r="C4" s="9"/>
      <c r="D4" s="9"/>
      <c r="E4" s="9"/>
      <c r="F4" s="9"/>
    </row>
    <row r="5" spans="1:6" s="2" customFormat="1">
      <c r="A5" s="107"/>
      <c r="B5" s="9"/>
      <c r="C5" s="9"/>
      <c r="D5" s="9"/>
      <c r="E5" s="9"/>
      <c r="F5" s="9"/>
    </row>
    <row r="6" spans="1:6" s="2" customFormat="1">
      <c r="A6" s="104"/>
      <c r="B6" s="329" t="s">
        <v>37</v>
      </c>
      <c r="C6" s="329"/>
      <c r="D6" s="9"/>
      <c r="E6" s="9"/>
      <c r="F6" s="9"/>
    </row>
    <row r="7" spans="1:6" s="2" customFormat="1">
      <c r="A7" s="104"/>
      <c r="B7" s="109"/>
      <c r="C7" s="110"/>
      <c r="D7" s="9"/>
      <c r="E7" s="9"/>
      <c r="F7" s="9"/>
    </row>
    <row r="8" spans="1:6" s="2" customFormat="1">
      <c r="A8" s="104"/>
      <c r="B8" s="341" t="s">
        <v>263</v>
      </c>
      <c r="C8" s="341"/>
      <c r="D8" s="9"/>
      <c r="E8" s="9"/>
      <c r="F8" s="9"/>
    </row>
    <row r="9" spans="1:6" s="114" customFormat="1">
      <c r="A9" s="111"/>
      <c r="B9" s="347" t="s">
        <v>264</v>
      </c>
      <c r="C9" s="347"/>
      <c r="D9" s="9"/>
      <c r="E9" s="9"/>
      <c r="F9" s="9"/>
    </row>
    <row r="10" spans="1:6" s="2" customFormat="1">
      <c r="A10" s="104"/>
      <c r="B10" s="345" t="s">
        <v>50</v>
      </c>
      <c r="C10" s="345"/>
      <c r="D10" s="9"/>
      <c r="E10" s="9"/>
      <c r="F10" s="9"/>
    </row>
    <row r="11" spans="1:6" s="2" customFormat="1">
      <c r="A11" s="104"/>
      <c r="B11" s="328" t="s">
        <v>211</v>
      </c>
      <c r="C11" s="328"/>
      <c r="D11" s="9"/>
      <c r="E11" s="9"/>
      <c r="F11" s="9"/>
    </row>
    <row r="12" spans="1:6" s="2" customFormat="1">
      <c r="A12" s="104"/>
      <c r="B12" s="345" t="s">
        <v>43</v>
      </c>
      <c r="C12" s="345"/>
      <c r="D12" s="9"/>
      <c r="E12" s="9"/>
      <c r="F12" s="9"/>
    </row>
    <row r="13" spans="1:6" s="2" customFormat="1">
      <c r="A13" s="104"/>
      <c r="B13" s="347" t="s">
        <v>265</v>
      </c>
      <c r="C13" s="347"/>
      <c r="D13" s="9"/>
      <c r="E13" s="9"/>
      <c r="F13" s="9"/>
    </row>
    <row r="14" spans="1:6" s="2" customFormat="1">
      <c r="A14" s="104"/>
      <c r="B14" s="115"/>
      <c r="C14" s="58"/>
      <c r="D14" s="9"/>
      <c r="E14" s="9"/>
      <c r="F14" s="9"/>
    </row>
    <row r="15" spans="1:6" s="2" customFormat="1" ht="13.8" thickBot="1">
      <c r="A15" s="104"/>
      <c r="B15" s="358" t="s">
        <v>58</v>
      </c>
      <c r="C15" s="358"/>
      <c r="D15" s="9"/>
      <c r="E15" s="9"/>
      <c r="F15" s="9"/>
    </row>
    <row r="16" spans="1:6" s="2" customFormat="1">
      <c r="A16" s="104"/>
      <c r="B16" s="359" t="s">
        <v>136</v>
      </c>
      <c r="C16" s="359"/>
      <c r="D16" s="9"/>
      <c r="E16" s="9"/>
      <c r="F16" s="9"/>
    </row>
    <row r="17" spans="1:6" s="2" customFormat="1">
      <c r="A17" s="104"/>
      <c r="B17" s="343" t="s">
        <v>213</v>
      </c>
      <c r="C17" s="343"/>
      <c r="D17" s="9"/>
      <c r="E17" s="9"/>
      <c r="F17" s="9"/>
    </row>
    <row r="18" spans="1:6" s="2" customFormat="1">
      <c r="A18" s="104"/>
      <c r="B18" s="343" t="s">
        <v>214</v>
      </c>
      <c r="C18" s="343"/>
      <c r="D18" s="9"/>
      <c r="E18" s="9"/>
      <c r="F18" s="9"/>
    </row>
    <row r="19" spans="1:6" s="2" customFormat="1">
      <c r="A19" s="104"/>
      <c r="B19" s="343" t="s">
        <v>215</v>
      </c>
      <c r="C19" s="343"/>
      <c r="D19" s="9"/>
      <c r="E19" s="9"/>
      <c r="F19" s="9"/>
    </row>
    <row r="20" spans="1:6" s="2" customFormat="1">
      <c r="A20" s="104"/>
      <c r="B20" s="343"/>
      <c r="C20" s="343"/>
      <c r="D20" s="9"/>
      <c r="E20" s="9"/>
      <c r="F20" s="9"/>
    </row>
    <row r="21" spans="1:6" s="2" customFormat="1">
      <c r="A21" s="104"/>
      <c r="B21" s="354" t="s">
        <v>59</v>
      </c>
      <c r="C21" s="354"/>
      <c r="D21" s="9"/>
      <c r="E21" s="9"/>
      <c r="F21" s="9"/>
    </row>
    <row r="22" spans="1:6" s="2" customFormat="1">
      <c r="A22" s="104"/>
      <c r="B22" s="343" t="s">
        <v>216</v>
      </c>
      <c r="C22" s="343"/>
      <c r="D22" s="9"/>
      <c r="E22" s="9"/>
      <c r="F22" s="9"/>
    </row>
    <row r="23" spans="1:6" s="2" customFormat="1">
      <c r="A23" s="104"/>
      <c r="B23" s="354" t="s">
        <v>217</v>
      </c>
      <c r="C23" s="354"/>
      <c r="D23" s="9"/>
      <c r="E23" s="9"/>
      <c r="F23" s="9"/>
    </row>
    <row r="24" spans="1:6" s="2" customFormat="1" ht="13.95" customHeight="1">
      <c r="A24" s="104"/>
      <c r="B24" s="343" t="s">
        <v>218</v>
      </c>
      <c r="C24" s="343"/>
      <c r="D24" s="9"/>
      <c r="E24" s="9"/>
      <c r="F24" s="9"/>
    </row>
    <row r="25" spans="1:6" s="2" customFormat="1" ht="13.95" customHeight="1">
      <c r="A25" s="104"/>
      <c r="B25" s="343" t="s">
        <v>219</v>
      </c>
      <c r="C25" s="343"/>
      <c r="D25" s="9"/>
      <c r="E25" s="9"/>
      <c r="F25" s="9"/>
    </row>
    <row r="26" spans="1:6" s="2" customFormat="1" ht="13.95" customHeight="1">
      <c r="A26" s="104"/>
      <c r="B26" s="354" t="s">
        <v>220</v>
      </c>
      <c r="C26" s="354"/>
      <c r="D26" s="9"/>
      <c r="E26" s="9"/>
      <c r="F26" s="9"/>
    </row>
    <row r="27" spans="1:6" s="2" customFormat="1" ht="13.95" customHeight="1">
      <c r="A27" s="104"/>
      <c r="B27" s="343" t="s">
        <v>221</v>
      </c>
      <c r="C27" s="343"/>
      <c r="D27" s="9"/>
      <c r="E27" s="9"/>
      <c r="F27" s="9"/>
    </row>
    <row r="28" spans="1:6" s="2" customFormat="1" ht="13.95" customHeight="1">
      <c r="A28" s="104"/>
      <c r="B28" s="343" t="s">
        <v>222</v>
      </c>
      <c r="C28" s="343"/>
      <c r="D28" s="9"/>
      <c r="E28" s="9"/>
      <c r="F28" s="9"/>
    </row>
    <row r="29" spans="1:6" s="2" customFormat="1" ht="13.95" customHeight="1">
      <c r="A29" s="104"/>
      <c r="B29" s="343" t="s">
        <v>223</v>
      </c>
      <c r="C29" s="343"/>
      <c r="D29" s="9"/>
      <c r="E29" s="9"/>
      <c r="F29" s="9"/>
    </row>
    <row r="30" spans="1:6" s="2" customFormat="1">
      <c r="A30" s="104"/>
      <c r="B30" s="131"/>
      <c r="C30" s="130"/>
      <c r="D30" s="9"/>
      <c r="E30" s="9"/>
      <c r="F30" s="9"/>
    </row>
    <row r="31" spans="1:6" s="2" customFormat="1" ht="13.8" thickBot="1">
      <c r="A31" s="104"/>
      <c r="B31" s="356" t="s">
        <v>61</v>
      </c>
      <c r="C31" s="356"/>
      <c r="D31" s="9"/>
      <c r="E31" s="9"/>
      <c r="F31" s="9"/>
    </row>
    <row r="32" spans="1:6" s="2" customFormat="1">
      <c r="A32" s="104"/>
      <c r="B32" s="357" t="s">
        <v>224</v>
      </c>
      <c r="C32" s="357"/>
      <c r="D32" s="9"/>
      <c r="E32" s="9"/>
      <c r="F32" s="9"/>
    </row>
    <row r="33" spans="1:6" s="2" customFormat="1">
      <c r="A33" s="104"/>
      <c r="B33" s="343" t="s">
        <v>225</v>
      </c>
      <c r="C33" s="343"/>
      <c r="D33" s="9"/>
      <c r="E33" s="9"/>
      <c r="F33" s="9"/>
    </row>
    <row r="34" spans="1:6" s="2" customFormat="1">
      <c r="A34" s="104"/>
      <c r="B34" s="354" t="s">
        <v>226</v>
      </c>
      <c r="C34" s="354"/>
      <c r="D34" s="9"/>
      <c r="E34" s="9"/>
      <c r="F34" s="9"/>
    </row>
    <row r="35" spans="1:6" s="2" customFormat="1">
      <c r="A35" s="104"/>
      <c r="B35" s="343" t="s">
        <v>266</v>
      </c>
      <c r="C35" s="343"/>
      <c r="D35" s="9"/>
      <c r="E35" s="9"/>
      <c r="F35" s="9"/>
    </row>
    <row r="36" spans="1:6" s="2" customFormat="1">
      <c r="A36" s="104"/>
      <c r="B36" s="354" t="s">
        <v>228</v>
      </c>
      <c r="C36" s="354"/>
      <c r="D36" s="9"/>
      <c r="E36" s="9"/>
      <c r="F36" s="9"/>
    </row>
    <row r="37" spans="1:6">
      <c r="B37" s="343" t="s">
        <v>229</v>
      </c>
      <c r="C37" s="343"/>
      <c r="D37" s="9"/>
      <c r="E37" s="9"/>
      <c r="F37" s="9"/>
    </row>
    <row r="38" spans="1:6" ht="13.95" customHeight="1">
      <c r="B38" s="343" t="s">
        <v>230</v>
      </c>
      <c r="C38" s="343"/>
      <c r="D38" s="9"/>
      <c r="E38" s="9"/>
      <c r="F38" s="9"/>
    </row>
    <row r="39" spans="1:6">
      <c r="B39" s="343" t="s">
        <v>231</v>
      </c>
      <c r="C39" s="343"/>
      <c r="D39" s="9"/>
      <c r="E39" s="9"/>
      <c r="F39" s="9"/>
    </row>
    <row r="40" spans="1:6">
      <c r="B40" s="343" t="s">
        <v>232</v>
      </c>
      <c r="C40" s="343"/>
      <c r="D40" s="9"/>
      <c r="E40" s="9"/>
      <c r="F40" s="9"/>
    </row>
    <row r="41" spans="1:6">
      <c r="B41" s="354" t="s">
        <v>233</v>
      </c>
      <c r="C41" s="354"/>
      <c r="D41" s="9"/>
      <c r="E41" s="9"/>
      <c r="F41" s="9"/>
    </row>
    <row r="42" spans="1:6">
      <c r="B42" s="343" t="s">
        <v>234</v>
      </c>
      <c r="C42" s="343"/>
      <c r="D42" s="9"/>
      <c r="E42" s="9"/>
      <c r="F42" s="9"/>
    </row>
    <row r="43" spans="1:6">
      <c r="B43" s="196"/>
      <c r="C43" s="196"/>
      <c r="D43" s="9"/>
      <c r="E43" s="9"/>
      <c r="F43" s="9"/>
    </row>
    <row r="44" spans="1:6">
      <c r="B44" s="354" t="s">
        <v>66</v>
      </c>
      <c r="C44" s="354"/>
      <c r="D44" s="9"/>
      <c r="E44" s="9"/>
      <c r="F44" s="9"/>
    </row>
    <row r="45" spans="1:6">
      <c r="B45" s="343" t="s">
        <v>235</v>
      </c>
      <c r="C45" s="343"/>
      <c r="D45" s="9"/>
      <c r="E45" s="9"/>
      <c r="F45" s="9"/>
    </row>
    <row r="46" spans="1:6">
      <c r="B46" s="131"/>
      <c r="C46" s="130"/>
      <c r="D46" s="9"/>
      <c r="E46" s="9"/>
      <c r="F46" s="9"/>
    </row>
    <row r="47" spans="1:6">
      <c r="B47" s="354" t="s">
        <v>87</v>
      </c>
      <c r="C47" s="354"/>
      <c r="D47" s="9"/>
      <c r="E47" s="9"/>
      <c r="F47" s="9"/>
    </row>
    <row r="48" spans="1:6">
      <c r="B48" s="343" t="s">
        <v>88</v>
      </c>
      <c r="C48" s="343"/>
      <c r="D48" s="9"/>
      <c r="E48" s="9"/>
      <c r="F48" s="9"/>
    </row>
    <row r="49" spans="2:6">
      <c r="B49" s="343" t="s">
        <v>236</v>
      </c>
      <c r="C49" s="343"/>
      <c r="D49" s="9"/>
      <c r="E49" s="9"/>
      <c r="F49" s="9"/>
    </row>
    <row r="50" spans="2:6">
      <c r="B50" s="343" t="s">
        <v>237</v>
      </c>
      <c r="C50" s="343"/>
      <c r="D50" s="9"/>
      <c r="E50" s="9"/>
      <c r="F50" s="9"/>
    </row>
    <row r="51" spans="2:6">
      <c r="B51" s="343" t="s">
        <v>267</v>
      </c>
      <c r="C51" s="343"/>
      <c r="D51" s="9"/>
      <c r="E51" s="9"/>
      <c r="F51" s="9"/>
    </row>
    <row r="52" spans="2:6">
      <c r="B52" s="343" t="s">
        <v>239</v>
      </c>
      <c r="C52" s="343"/>
      <c r="D52" s="9"/>
      <c r="E52" s="9"/>
      <c r="F52" s="9"/>
    </row>
    <row r="53" spans="2:6">
      <c r="B53" s="343" t="s">
        <v>240</v>
      </c>
      <c r="C53" s="343"/>
      <c r="D53" s="9"/>
      <c r="E53" s="9"/>
      <c r="F53" s="9"/>
    </row>
    <row r="54" spans="2:6">
      <c r="B54" s="343" t="s">
        <v>241</v>
      </c>
      <c r="C54" s="343"/>
      <c r="D54" s="9"/>
      <c r="E54" s="9"/>
      <c r="F54" s="9"/>
    </row>
    <row r="55" spans="2:6">
      <c r="B55" s="343" t="s">
        <v>91</v>
      </c>
      <c r="C55" s="343"/>
      <c r="D55" s="9"/>
      <c r="E55" s="9"/>
      <c r="F55" s="9"/>
    </row>
    <row r="56" spans="2:6">
      <c r="B56" s="343" t="s">
        <v>242</v>
      </c>
      <c r="C56" s="343"/>
      <c r="D56" s="9"/>
      <c r="E56" s="9"/>
      <c r="F56" s="9"/>
    </row>
    <row r="57" spans="2:6">
      <c r="B57" s="343" t="s">
        <v>243</v>
      </c>
      <c r="C57" s="343"/>
      <c r="D57" s="9"/>
      <c r="E57" s="9"/>
      <c r="F57" s="9"/>
    </row>
    <row r="58" spans="2:6">
      <c r="B58" s="131"/>
      <c r="C58" s="130"/>
      <c r="D58" s="9"/>
      <c r="E58" s="9"/>
      <c r="F58" s="9"/>
    </row>
    <row r="59" spans="2:6">
      <c r="B59" s="194" t="s">
        <v>244</v>
      </c>
      <c r="C59" s="130"/>
      <c r="D59" s="9"/>
      <c r="E59" s="9"/>
      <c r="F59" s="9"/>
    </row>
    <row r="60" spans="2:6">
      <c r="B60" s="343" t="s">
        <v>245</v>
      </c>
      <c r="C60" s="343"/>
      <c r="D60" s="9"/>
      <c r="E60" s="9"/>
      <c r="F60" s="9"/>
    </row>
    <row r="61" spans="2:6">
      <c r="B61" s="343" t="s">
        <v>730</v>
      </c>
      <c r="C61" s="343"/>
      <c r="D61" s="9"/>
      <c r="E61" s="9"/>
      <c r="F61" s="9"/>
    </row>
    <row r="62" spans="2:6">
      <c r="B62" s="343" t="s">
        <v>246</v>
      </c>
      <c r="C62" s="343"/>
      <c r="D62" s="9"/>
      <c r="E62" s="9"/>
      <c r="F62" s="9"/>
    </row>
    <row r="63" spans="2:6">
      <c r="B63" s="347" t="s">
        <v>247</v>
      </c>
      <c r="C63" s="347"/>
      <c r="D63" s="9"/>
      <c r="E63" s="9"/>
      <c r="F63" s="9"/>
    </row>
    <row r="64" spans="2:6">
      <c r="B64" s="343" t="s">
        <v>248</v>
      </c>
      <c r="C64" s="343"/>
      <c r="D64" s="9"/>
      <c r="E64" s="9"/>
      <c r="F64" s="9"/>
    </row>
    <row r="65" spans="1:6">
      <c r="B65" s="343" t="s">
        <v>249</v>
      </c>
      <c r="C65" s="343"/>
      <c r="D65" s="9"/>
      <c r="E65" s="9"/>
      <c r="F65" s="9"/>
    </row>
    <row r="66" spans="1:6">
      <c r="B66" s="343" t="s">
        <v>268</v>
      </c>
      <c r="C66" s="343"/>
      <c r="D66" s="9"/>
      <c r="E66" s="9"/>
      <c r="F66" s="9"/>
    </row>
    <row r="67" spans="1:6">
      <c r="B67" s="343"/>
      <c r="C67" s="343"/>
      <c r="D67" s="9"/>
      <c r="E67" s="9"/>
      <c r="F67" s="9"/>
    </row>
    <row r="68" spans="1:6">
      <c r="B68" s="354" t="s">
        <v>250</v>
      </c>
      <c r="C68" s="354"/>
      <c r="D68" s="9"/>
      <c r="E68" s="9"/>
      <c r="F68" s="9"/>
    </row>
    <row r="69" spans="1:6">
      <c r="B69" s="343" t="s">
        <v>269</v>
      </c>
      <c r="C69" s="343"/>
      <c r="D69" s="9"/>
      <c r="E69" s="9"/>
      <c r="F69" s="9"/>
    </row>
    <row r="70" spans="1:6">
      <c r="B70" s="343" t="s">
        <v>270</v>
      </c>
      <c r="C70" s="343"/>
      <c r="D70" s="9"/>
      <c r="E70" s="9"/>
      <c r="F70" s="9"/>
    </row>
    <row r="71" spans="1:6">
      <c r="B71" s="343" t="s">
        <v>271</v>
      </c>
      <c r="C71" s="343"/>
      <c r="D71" s="9"/>
      <c r="E71" s="9"/>
      <c r="F71" s="9"/>
    </row>
    <row r="72" spans="1:6" ht="26.4">
      <c r="A72" s="51">
        <v>1</v>
      </c>
      <c r="B72" s="109" t="s">
        <v>769</v>
      </c>
      <c r="C72" s="9"/>
      <c r="D72" s="9"/>
      <c r="E72" s="9"/>
      <c r="F72" s="9"/>
    </row>
    <row r="73" spans="1:6" ht="26.4">
      <c r="B73" s="118" t="s">
        <v>272</v>
      </c>
      <c r="C73" s="9"/>
      <c r="D73" s="9"/>
      <c r="E73" s="9"/>
      <c r="F73" s="9"/>
    </row>
    <row r="74" spans="1:6" ht="92.4">
      <c r="B74" s="118" t="s">
        <v>273</v>
      </c>
      <c r="C74" s="9"/>
      <c r="D74" s="9"/>
      <c r="E74" s="9"/>
      <c r="F74" s="9"/>
    </row>
    <row r="75" spans="1:6" ht="39.6">
      <c r="B75" s="118" t="s">
        <v>274</v>
      </c>
      <c r="C75" s="9"/>
      <c r="D75" s="9"/>
      <c r="E75" s="9"/>
      <c r="F75" s="9"/>
    </row>
    <row r="76" spans="1:6">
      <c r="B76" s="118" t="s">
        <v>354</v>
      </c>
      <c r="C76" s="9"/>
      <c r="D76" s="9"/>
      <c r="E76" s="9"/>
      <c r="F76" s="9"/>
    </row>
    <row r="77" spans="1:6" ht="105.6">
      <c r="B77" s="118" t="s">
        <v>770</v>
      </c>
      <c r="C77" s="9"/>
      <c r="D77" s="9"/>
      <c r="E77" s="9"/>
      <c r="F77" s="9"/>
    </row>
    <row r="78" spans="1:6" ht="92.4">
      <c r="B78" s="118" t="s">
        <v>771</v>
      </c>
      <c r="C78" s="9"/>
      <c r="D78" s="9"/>
      <c r="E78" s="9"/>
      <c r="F78" s="9"/>
    </row>
    <row r="79" spans="1:6">
      <c r="B79" s="118" t="s">
        <v>275</v>
      </c>
      <c r="C79" s="9"/>
      <c r="D79" s="9"/>
      <c r="E79" s="9"/>
      <c r="F79" s="9"/>
    </row>
    <row r="80" spans="1:6">
      <c r="B80" s="118"/>
      <c r="C80" s="9" t="s">
        <v>9</v>
      </c>
      <c r="D80" s="75">
        <v>20</v>
      </c>
      <c r="E80" s="9"/>
      <c r="F80" s="70">
        <f>E80*D80</f>
        <v>0</v>
      </c>
    </row>
    <row r="81" spans="1:6">
      <c r="B81" s="118"/>
      <c r="C81" s="9"/>
      <c r="D81" s="9"/>
      <c r="E81" s="9"/>
      <c r="F81" s="9"/>
    </row>
    <row r="82" spans="1:6" ht="39.6">
      <c r="A82" s="51">
        <v>2</v>
      </c>
      <c r="B82" s="200" t="s">
        <v>772</v>
      </c>
      <c r="C82" s="9"/>
      <c r="D82" s="9"/>
      <c r="E82" s="9"/>
      <c r="F82" s="9"/>
    </row>
    <row r="83" spans="1:6" ht="39.6">
      <c r="B83" s="118" t="s">
        <v>276</v>
      </c>
      <c r="C83" s="9"/>
      <c r="D83" s="9"/>
      <c r="E83" s="9"/>
      <c r="F83" s="9"/>
    </row>
    <row r="84" spans="1:6">
      <c r="B84" s="9"/>
      <c r="C84" s="9" t="s">
        <v>1</v>
      </c>
      <c r="D84" s="75">
        <v>1</v>
      </c>
      <c r="E84" s="9"/>
      <c r="F84" s="70">
        <f>E84*D84</f>
        <v>0</v>
      </c>
    </row>
    <row r="85" spans="1:6">
      <c r="B85" s="9"/>
      <c r="C85" s="9"/>
      <c r="D85" s="9"/>
      <c r="E85" s="9"/>
      <c r="F85" s="70"/>
    </row>
    <row r="86" spans="1:6">
      <c r="B86" s="172" t="s">
        <v>277</v>
      </c>
      <c r="C86" s="9"/>
      <c r="D86" s="9"/>
      <c r="E86" s="9"/>
      <c r="F86" s="9"/>
    </row>
    <row r="87" spans="1:6">
      <c r="B87" s="9"/>
      <c r="C87" s="9"/>
      <c r="D87" s="9"/>
      <c r="E87" s="9"/>
      <c r="F87" s="9"/>
    </row>
    <row r="88" spans="1:6">
      <c r="B88" s="200" t="s">
        <v>94</v>
      </c>
      <c r="C88" s="118"/>
      <c r="D88" s="118"/>
      <c r="E88" s="9"/>
      <c r="F88" s="9"/>
    </row>
    <row r="89" spans="1:6" ht="39.6">
      <c r="B89" s="118" t="s">
        <v>278</v>
      </c>
      <c r="C89" s="118"/>
      <c r="D89" s="118"/>
      <c r="E89" s="9"/>
      <c r="F89" s="9"/>
    </row>
    <row r="90" spans="1:6" ht="66">
      <c r="B90" s="118" t="s">
        <v>773</v>
      </c>
      <c r="C90" s="118"/>
      <c r="D90" s="118"/>
      <c r="E90" s="9"/>
      <c r="F90" s="9"/>
    </row>
    <row r="91" spans="1:6" ht="28.05" customHeight="1">
      <c r="B91" s="118" t="s">
        <v>279</v>
      </c>
      <c r="C91" s="118"/>
      <c r="D91" s="118"/>
      <c r="E91" s="9"/>
      <c r="F91" s="9"/>
    </row>
    <row r="92" spans="1:6" ht="26.4">
      <c r="B92" s="118" t="s">
        <v>280</v>
      </c>
      <c r="C92" s="118"/>
      <c r="D92" s="118"/>
      <c r="E92" s="9"/>
      <c r="F92" s="9"/>
    </row>
    <row r="93" spans="1:6" ht="79.2">
      <c r="B93" s="118" t="s">
        <v>281</v>
      </c>
      <c r="C93" s="118"/>
      <c r="D93" s="118"/>
      <c r="E93" s="9"/>
      <c r="F93" s="9"/>
    </row>
    <row r="94" spans="1:6">
      <c r="B94" s="118" t="s">
        <v>282</v>
      </c>
      <c r="C94" s="118"/>
      <c r="D94" s="118"/>
      <c r="E94" s="9"/>
      <c r="F94" s="9"/>
    </row>
    <row r="95" spans="1:6" ht="39.6">
      <c r="B95" s="118" t="s">
        <v>283</v>
      </c>
      <c r="C95" s="118"/>
      <c r="D95" s="118"/>
      <c r="E95" s="9"/>
      <c r="F95" s="9"/>
    </row>
    <row r="96" spans="1:6" ht="39.6">
      <c r="B96" s="118" t="s">
        <v>284</v>
      </c>
      <c r="C96" s="118"/>
      <c r="D96" s="118"/>
      <c r="E96" s="9"/>
      <c r="F96" s="9"/>
    </row>
    <row r="97" spans="1:6">
      <c r="B97" s="118" t="s">
        <v>285</v>
      </c>
      <c r="C97" s="118"/>
      <c r="D97" s="118"/>
      <c r="E97" s="9"/>
      <c r="F97" s="9"/>
    </row>
    <row r="98" spans="1:6" ht="39.6">
      <c r="B98" s="118" t="s">
        <v>286</v>
      </c>
      <c r="C98" s="118"/>
      <c r="D98" s="118"/>
      <c r="E98" s="9"/>
      <c r="F98" s="9"/>
    </row>
    <row r="99" spans="1:6">
      <c r="B99" s="9"/>
      <c r="C99" s="9"/>
      <c r="D99" s="9"/>
      <c r="E99" s="9"/>
      <c r="F99" s="9"/>
    </row>
    <row r="100" spans="1:6">
      <c r="B100" s="9"/>
      <c r="C100" s="9"/>
      <c r="D100" s="9"/>
      <c r="E100" s="9"/>
      <c r="F100" s="9"/>
    </row>
    <row r="101" spans="1:6" ht="52.8">
      <c r="A101" s="51">
        <v>3</v>
      </c>
      <c r="B101" s="109" t="s">
        <v>774</v>
      </c>
      <c r="C101" s="9" t="s">
        <v>31</v>
      </c>
      <c r="D101" s="75">
        <v>25</v>
      </c>
      <c r="E101" s="9"/>
      <c r="F101" s="70">
        <f>E101*D101</f>
        <v>0</v>
      </c>
    </row>
    <row r="102" spans="1:6">
      <c r="B102" s="109"/>
      <c r="C102" s="9"/>
      <c r="D102" s="9"/>
      <c r="E102" s="9"/>
      <c r="F102" s="70"/>
    </row>
    <row r="103" spans="1:6" ht="39.6">
      <c r="A103" s="51">
        <v>4</v>
      </c>
      <c r="B103" s="118" t="s">
        <v>775</v>
      </c>
      <c r="C103" s="9"/>
      <c r="D103" s="9"/>
      <c r="E103" s="9"/>
      <c r="F103" s="70">
        <f>E103*D103</f>
        <v>0</v>
      </c>
    </row>
    <row r="104" spans="1:6">
      <c r="B104" s="109"/>
      <c r="C104" s="9" t="s">
        <v>31</v>
      </c>
      <c r="D104" s="75">
        <v>10</v>
      </c>
      <c r="E104" s="9"/>
      <c r="F104" s="70">
        <v>0</v>
      </c>
    </row>
    <row r="105" spans="1:6">
      <c r="B105" s="109"/>
      <c r="C105" s="9"/>
      <c r="D105" s="9"/>
      <c r="E105" s="9"/>
      <c r="F105" s="70"/>
    </row>
    <row r="106" spans="1:6">
      <c r="A106" s="150"/>
      <c r="B106" s="169"/>
      <c r="C106" s="169"/>
      <c r="D106" s="152"/>
      <c r="E106" s="152"/>
      <c r="F106" s="152"/>
    </row>
    <row r="107" spans="1:6">
      <c r="C107" s="9"/>
      <c r="E107" s="31"/>
      <c r="F107" s="31"/>
    </row>
    <row r="108" spans="1:6" ht="13.8" thickBot="1">
      <c r="A108" s="154"/>
      <c r="B108" s="170" t="s">
        <v>353</v>
      </c>
      <c r="C108" s="170"/>
      <c r="D108" s="171"/>
      <c r="E108" s="158"/>
      <c r="F108" s="158">
        <f>SUM(F80:F104)</f>
        <v>0</v>
      </c>
    </row>
    <row r="109" spans="1:6" ht="13.8" thickTop="1">
      <c r="B109" s="9"/>
      <c r="C109" s="9"/>
      <c r="D109" s="9"/>
      <c r="E109" s="9"/>
      <c r="F109" s="9"/>
    </row>
    <row r="110" spans="1:6">
      <c r="B110" s="9"/>
      <c r="C110" s="9"/>
      <c r="D110" s="9"/>
      <c r="E110" s="9"/>
      <c r="F110" s="9"/>
    </row>
    <row r="111" spans="1:6">
      <c r="B111" s="9"/>
      <c r="C111" s="9"/>
      <c r="D111" s="9"/>
      <c r="E111" s="9"/>
      <c r="F111" s="9"/>
    </row>
    <row r="112" spans="1:6">
      <c r="B112" s="9"/>
      <c r="C112" s="9"/>
      <c r="D112" s="9"/>
      <c r="E112" s="9"/>
      <c r="F112" s="9"/>
    </row>
    <row r="113" spans="2:6">
      <c r="B113" s="9"/>
      <c r="C113" s="9"/>
      <c r="D113" s="9"/>
      <c r="E113" s="9"/>
      <c r="F113" s="9"/>
    </row>
    <row r="114" spans="2:6">
      <c r="B114" s="9"/>
      <c r="C114" s="9"/>
      <c r="D114" s="9"/>
      <c r="E114" s="9"/>
      <c r="F114" s="9"/>
    </row>
    <row r="115" spans="2:6">
      <c r="B115" s="9"/>
      <c r="C115" s="9"/>
      <c r="D115" s="9"/>
      <c r="E115" s="9"/>
      <c r="F115" s="9"/>
    </row>
    <row r="116" spans="2:6">
      <c r="B116" s="9"/>
      <c r="C116" s="9"/>
      <c r="D116" s="9"/>
      <c r="E116" s="9"/>
      <c r="F116" s="9"/>
    </row>
    <row r="117" spans="2:6">
      <c r="B117" s="9"/>
      <c r="C117" s="9"/>
      <c r="D117" s="9"/>
      <c r="E117" s="9"/>
      <c r="F117" s="9"/>
    </row>
    <row r="118" spans="2:6">
      <c r="B118" s="9"/>
      <c r="C118" s="9"/>
      <c r="D118" s="9"/>
      <c r="E118" s="9"/>
      <c r="F118" s="9"/>
    </row>
    <row r="119" spans="2:6">
      <c r="B119" s="9"/>
      <c r="C119" s="9"/>
      <c r="D119" s="9"/>
      <c r="E119" s="9"/>
      <c r="F119" s="9"/>
    </row>
    <row r="120" spans="2:6">
      <c r="B120" s="9"/>
      <c r="C120" s="9"/>
      <c r="D120" s="9"/>
      <c r="E120" s="9"/>
      <c r="F120" s="9"/>
    </row>
    <row r="121" spans="2:6">
      <c r="B121" s="9"/>
      <c r="C121" s="9"/>
      <c r="D121" s="9"/>
      <c r="E121" s="9"/>
      <c r="F121" s="9"/>
    </row>
    <row r="122" spans="2:6">
      <c r="B122" s="9"/>
      <c r="C122" s="9"/>
      <c r="D122" s="9"/>
      <c r="E122" s="9"/>
      <c r="F122" s="9"/>
    </row>
    <row r="123" spans="2:6">
      <c r="B123" s="9"/>
      <c r="C123" s="9"/>
      <c r="D123" s="9"/>
      <c r="E123" s="9"/>
      <c r="F123" s="9"/>
    </row>
    <row r="124" spans="2:6">
      <c r="B124" s="9"/>
      <c r="C124" s="9"/>
      <c r="D124" s="9"/>
      <c r="E124" s="9"/>
      <c r="F124" s="9"/>
    </row>
    <row r="125" spans="2:6">
      <c r="B125" s="9"/>
      <c r="C125" s="9"/>
      <c r="D125" s="9"/>
      <c r="E125" s="9"/>
      <c r="F125" s="9"/>
    </row>
    <row r="126" spans="2:6">
      <c r="B126" s="9"/>
      <c r="C126" s="9"/>
      <c r="D126" s="9"/>
      <c r="E126" s="9"/>
      <c r="F126" s="9"/>
    </row>
    <row r="127" spans="2:6">
      <c r="B127" s="9"/>
      <c r="C127" s="9"/>
      <c r="D127" s="9"/>
      <c r="E127" s="9"/>
      <c r="F127" s="9"/>
    </row>
    <row r="128" spans="2:6">
      <c r="B128" s="9"/>
      <c r="C128" s="9"/>
      <c r="D128" s="9"/>
      <c r="E128" s="9"/>
      <c r="F128" s="9"/>
    </row>
    <row r="129" spans="2:6">
      <c r="B129" s="9"/>
      <c r="C129" s="9"/>
      <c r="D129" s="9"/>
      <c r="E129" s="9"/>
      <c r="F129" s="9"/>
    </row>
    <row r="130" spans="2:6">
      <c r="B130" s="9"/>
      <c r="C130" s="9"/>
      <c r="D130" s="9"/>
      <c r="E130" s="9"/>
      <c r="F130" s="9"/>
    </row>
    <row r="131" spans="2:6">
      <c r="B131" s="9"/>
      <c r="C131" s="9"/>
      <c r="D131" s="9"/>
      <c r="E131" s="9"/>
      <c r="F131" s="9"/>
    </row>
    <row r="132" spans="2:6">
      <c r="B132" s="9"/>
      <c r="C132" s="9"/>
      <c r="D132" s="9"/>
      <c r="E132" s="9"/>
      <c r="F132" s="9"/>
    </row>
    <row r="133" spans="2:6">
      <c r="B133" s="9"/>
      <c r="C133" s="9"/>
      <c r="D133" s="9"/>
      <c r="E133" s="9"/>
      <c r="F133" s="9"/>
    </row>
    <row r="134" spans="2:6">
      <c r="B134" s="9"/>
      <c r="C134" s="9"/>
      <c r="D134" s="9"/>
      <c r="E134" s="9"/>
      <c r="F134" s="9"/>
    </row>
    <row r="135" spans="2:6">
      <c r="B135" s="9"/>
      <c r="C135" s="9"/>
      <c r="D135" s="9"/>
      <c r="E135" s="9"/>
      <c r="F135" s="9"/>
    </row>
    <row r="136" spans="2:6">
      <c r="B136" s="9"/>
      <c r="C136" s="9"/>
      <c r="D136" s="9"/>
      <c r="E136" s="9"/>
      <c r="F136" s="9"/>
    </row>
    <row r="137" spans="2:6">
      <c r="B137" s="9"/>
      <c r="C137" s="9"/>
      <c r="D137" s="9"/>
      <c r="E137" s="9"/>
      <c r="F137" s="9"/>
    </row>
    <row r="138" spans="2:6">
      <c r="C138" s="9"/>
      <c r="D138" s="9"/>
      <c r="E138" s="31"/>
      <c r="F138" s="31"/>
    </row>
    <row r="139" spans="2:6">
      <c r="C139" s="9"/>
      <c r="D139" s="9"/>
      <c r="E139" s="31"/>
      <c r="F139" s="31"/>
    </row>
    <row r="140" spans="2:6">
      <c r="C140" s="9"/>
      <c r="D140" s="9"/>
      <c r="E140" s="31"/>
      <c r="F140" s="31"/>
    </row>
    <row r="141" spans="2:6">
      <c r="C141" s="9"/>
      <c r="D141" s="9"/>
      <c r="E141" s="31"/>
      <c r="F141" s="31"/>
    </row>
    <row r="142" spans="2:6">
      <c r="C142" s="9"/>
      <c r="D142" s="9"/>
      <c r="E142" s="31"/>
      <c r="F142" s="31"/>
    </row>
    <row r="143" spans="2:6">
      <c r="C143" s="9"/>
      <c r="D143" s="9"/>
      <c r="E143" s="31"/>
      <c r="F143" s="31"/>
    </row>
    <row r="144" spans="2:6">
      <c r="C144" s="9"/>
      <c r="D144" s="9"/>
      <c r="E144" s="31"/>
      <c r="F144" s="31"/>
    </row>
    <row r="145" spans="3:6">
      <c r="C145" s="9"/>
      <c r="D145" s="9"/>
      <c r="E145" s="31"/>
      <c r="F145" s="31"/>
    </row>
    <row r="146" spans="3:6">
      <c r="C146" s="9"/>
      <c r="D146" s="9"/>
      <c r="E146" s="31"/>
      <c r="F146" s="31"/>
    </row>
    <row r="147" spans="3:6">
      <c r="C147" s="9"/>
      <c r="D147" s="9"/>
      <c r="E147" s="31"/>
      <c r="F147" s="31"/>
    </row>
    <row r="148" spans="3:6">
      <c r="C148" s="9"/>
      <c r="D148" s="9"/>
      <c r="E148" s="31"/>
      <c r="F148" s="31"/>
    </row>
    <row r="149" spans="3:6">
      <c r="C149" s="9"/>
      <c r="D149" s="9"/>
      <c r="E149" s="31"/>
      <c r="F149" s="31"/>
    </row>
    <row r="150" spans="3:6">
      <c r="C150" s="9"/>
      <c r="D150" s="9"/>
      <c r="E150" s="31"/>
      <c r="F150" s="31"/>
    </row>
    <row r="151" spans="3:6">
      <c r="C151" s="9"/>
      <c r="D151" s="9"/>
      <c r="E151" s="31"/>
      <c r="F151" s="31"/>
    </row>
    <row r="152" spans="3:6">
      <c r="C152" s="9"/>
      <c r="D152" s="9"/>
      <c r="E152" s="31"/>
      <c r="F152" s="31"/>
    </row>
    <row r="153" spans="3:6">
      <c r="C153" s="9"/>
      <c r="D153" s="9"/>
      <c r="E153" s="31"/>
      <c r="F153" s="31"/>
    </row>
    <row r="154" spans="3:6">
      <c r="C154" s="9"/>
      <c r="D154" s="9"/>
      <c r="E154" s="31"/>
      <c r="F154" s="31"/>
    </row>
    <row r="155" spans="3:6">
      <c r="C155" s="9"/>
      <c r="D155" s="9"/>
      <c r="E155" s="31"/>
      <c r="F155" s="31"/>
    </row>
    <row r="156" spans="3:6">
      <c r="C156" s="9"/>
      <c r="D156" s="9"/>
      <c r="E156" s="31"/>
      <c r="F156" s="31"/>
    </row>
    <row r="157" spans="3:6">
      <c r="C157" s="9"/>
      <c r="D157" s="9"/>
      <c r="E157" s="31"/>
      <c r="F157" s="31"/>
    </row>
    <row r="158" spans="3:6">
      <c r="C158" s="9"/>
      <c r="D158" s="9"/>
      <c r="E158" s="31"/>
      <c r="F158" s="31"/>
    </row>
    <row r="159" spans="3:6">
      <c r="C159" s="9"/>
      <c r="D159" s="9"/>
      <c r="E159" s="31"/>
      <c r="F159" s="31"/>
    </row>
    <row r="160" spans="3:6">
      <c r="C160" s="9"/>
      <c r="D160" s="9"/>
      <c r="E160" s="31"/>
      <c r="F160" s="31"/>
    </row>
    <row r="161" spans="3:6">
      <c r="C161" s="9"/>
      <c r="D161" s="9"/>
      <c r="E161" s="31"/>
      <c r="F161" s="31"/>
    </row>
    <row r="162" spans="3:6">
      <c r="C162" s="9"/>
      <c r="D162" s="9"/>
      <c r="E162" s="31"/>
      <c r="F162" s="31"/>
    </row>
    <row r="163" spans="3:6">
      <c r="C163" s="9"/>
      <c r="D163" s="9"/>
      <c r="E163" s="31"/>
      <c r="F163" s="31"/>
    </row>
    <row r="164" spans="3:6">
      <c r="C164" s="9"/>
      <c r="D164" s="9"/>
      <c r="E164" s="31"/>
      <c r="F164" s="31"/>
    </row>
    <row r="165" spans="3:6">
      <c r="C165" s="9"/>
      <c r="D165" s="9"/>
      <c r="E165" s="31"/>
      <c r="F165" s="31"/>
    </row>
    <row r="166" spans="3:6">
      <c r="C166" s="9"/>
      <c r="D166" s="9"/>
      <c r="E166" s="31"/>
      <c r="F166" s="31"/>
    </row>
    <row r="167" spans="3:6">
      <c r="C167" s="9"/>
      <c r="D167" s="9"/>
      <c r="E167" s="31"/>
      <c r="F167" s="31"/>
    </row>
    <row r="168" spans="3:6">
      <c r="C168" s="9"/>
      <c r="D168" s="9"/>
      <c r="E168" s="31"/>
      <c r="F168" s="31"/>
    </row>
    <row r="169" spans="3:6">
      <c r="C169" s="9"/>
      <c r="D169" s="9"/>
      <c r="E169" s="31"/>
      <c r="F169" s="31"/>
    </row>
    <row r="170" spans="3:6">
      <c r="C170" s="9"/>
      <c r="D170" s="9"/>
      <c r="E170" s="31"/>
      <c r="F170" s="31"/>
    </row>
    <row r="171" spans="3:6">
      <c r="C171" s="9"/>
      <c r="D171" s="9"/>
      <c r="E171" s="31"/>
      <c r="F171" s="31"/>
    </row>
    <row r="172" spans="3:6">
      <c r="C172" s="9"/>
      <c r="D172" s="9"/>
      <c r="E172" s="31"/>
      <c r="F172" s="31"/>
    </row>
    <row r="173" spans="3:6">
      <c r="C173" s="9"/>
      <c r="D173" s="9"/>
      <c r="E173" s="31"/>
      <c r="F173" s="31"/>
    </row>
    <row r="174" spans="3:6">
      <c r="C174" s="9"/>
      <c r="D174" s="9"/>
      <c r="E174" s="31"/>
      <c r="F174" s="31"/>
    </row>
    <row r="175" spans="3:6">
      <c r="C175" s="9"/>
      <c r="D175" s="9"/>
      <c r="E175" s="31"/>
      <c r="F175" s="31"/>
    </row>
    <row r="176" spans="3:6">
      <c r="C176" s="9"/>
      <c r="D176" s="9"/>
      <c r="E176" s="31"/>
      <c r="F176" s="31"/>
    </row>
    <row r="177" spans="3:6">
      <c r="C177" s="9"/>
      <c r="D177" s="9"/>
      <c r="E177" s="31"/>
      <c r="F177" s="31"/>
    </row>
    <row r="178" spans="3:6">
      <c r="C178" s="9"/>
      <c r="D178" s="9"/>
      <c r="E178" s="31"/>
      <c r="F178" s="31"/>
    </row>
    <row r="179" spans="3:6">
      <c r="C179" s="9"/>
      <c r="D179" s="9"/>
      <c r="E179" s="31"/>
      <c r="F179" s="31"/>
    </row>
    <row r="180" spans="3:6">
      <c r="C180" s="9"/>
      <c r="D180" s="9"/>
      <c r="E180" s="31"/>
      <c r="F180" s="31"/>
    </row>
    <row r="181" spans="3:6">
      <c r="F181" s="31"/>
    </row>
  </sheetData>
  <mergeCells count="59">
    <mergeCell ref="B13:C13"/>
    <mergeCell ref="B6:C6"/>
    <mergeCell ref="B8:C8"/>
    <mergeCell ref="B9:C9"/>
    <mergeCell ref="B10:C10"/>
    <mergeCell ref="B12:C12"/>
    <mergeCell ref="B11:C11"/>
    <mergeCell ref="B15:C15"/>
    <mergeCell ref="B17:C17"/>
    <mergeCell ref="B18:C18"/>
    <mergeCell ref="B19:C19"/>
    <mergeCell ref="B20:C20"/>
    <mergeCell ref="B16:C16"/>
    <mergeCell ref="B28:C28"/>
    <mergeCell ref="B31:C31"/>
    <mergeCell ref="B32:C32"/>
    <mergeCell ref="B33:C33"/>
    <mergeCell ref="B21:C21"/>
    <mergeCell ref="B22:C22"/>
    <mergeCell ref="B23:C23"/>
    <mergeCell ref="B24:C24"/>
    <mergeCell ref="B25:C25"/>
    <mergeCell ref="B26:C26"/>
    <mergeCell ref="B29:C29"/>
    <mergeCell ref="B27:C27"/>
    <mergeCell ref="B54:C54"/>
    <mergeCell ref="B55:C55"/>
    <mergeCell ref="B56:C56"/>
    <mergeCell ref="B57:C57"/>
    <mergeCell ref="B47:C47"/>
    <mergeCell ref="B48:C48"/>
    <mergeCell ref="B49:C49"/>
    <mergeCell ref="B51:C51"/>
    <mergeCell ref="B52:C52"/>
    <mergeCell ref="B53:C53"/>
    <mergeCell ref="B50:C50"/>
    <mergeCell ref="B71:C71"/>
    <mergeCell ref="B60:C60"/>
    <mergeCell ref="B61:C61"/>
    <mergeCell ref="B62:C62"/>
    <mergeCell ref="B63:C63"/>
    <mergeCell ref="B64:C64"/>
    <mergeCell ref="B65:C65"/>
    <mergeCell ref="B66:C66"/>
    <mergeCell ref="B67:C67"/>
    <mergeCell ref="B68:C68"/>
    <mergeCell ref="B69:C69"/>
    <mergeCell ref="B70:C70"/>
    <mergeCell ref="B41:C41"/>
    <mergeCell ref="B42:C42"/>
    <mergeCell ref="B44:C44"/>
    <mergeCell ref="B45:C45"/>
    <mergeCell ref="B34:C34"/>
    <mergeCell ref="B35:C35"/>
    <mergeCell ref="B37:C37"/>
    <mergeCell ref="B38:C38"/>
    <mergeCell ref="B39:C39"/>
    <mergeCell ref="B36:C36"/>
    <mergeCell ref="B40:C40"/>
  </mergeCells>
  <pageMargins left="0.74803149606299213" right="0.74803149606299213" top="0.98425196850393704" bottom="0.98425196850393704" header="0.51181102362204722" footer="0.51181102362204722"/>
  <pageSetup paperSize="9" scale="70" orientation="portrait" horizontalDpi="4294967292" verticalDpi="4294967292" r:id="rId1"/>
  <rowBreaks count="1" manualBreakCount="1">
    <brk id="71"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F2641-4D02-9A45-A53F-083E4F55B4B6}">
  <dimension ref="A1:F168"/>
  <sheetViews>
    <sheetView showRuler="0" view="pageBreakPreview" zoomScaleNormal="140" zoomScaleSheetLayoutView="100" zoomScalePageLayoutView="140" workbookViewId="0">
      <selection activeCell="H11" sqref="H11"/>
    </sheetView>
  </sheetViews>
  <sheetFormatPr defaultColWidth="9.109375" defaultRowHeight="13.2"/>
  <cols>
    <col min="1" max="1" width="3.44140625" style="51" customWidth="1"/>
    <col min="2" max="2" width="65.6640625" style="105" customWidth="1"/>
    <col min="3" max="3" width="3.44140625" style="11" customWidth="1"/>
    <col min="4" max="4" width="10.6640625" style="8" customWidth="1"/>
    <col min="5" max="5" width="10.44140625" style="8" customWidth="1"/>
    <col min="6" max="6" width="22" style="82" customWidth="1"/>
    <col min="7" max="16384" width="9.109375" style="9"/>
  </cols>
  <sheetData>
    <row r="1" spans="1:6" s="62" customFormat="1">
      <c r="A1" s="56"/>
      <c r="B1" s="57"/>
      <c r="C1" s="58"/>
      <c r="D1" s="59"/>
      <c r="E1" s="60"/>
      <c r="F1" s="61"/>
    </row>
    <row r="2" spans="1:6" s="62" customFormat="1">
      <c r="A2" s="63"/>
      <c r="B2" s="102" t="s">
        <v>10</v>
      </c>
      <c r="C2" s="65" t="s">
        <v>11</v>
      </c>
      <c r="D2" s="66" t="s">
        <v>12</v>
      </c>
      <c r="E2" s="65" t="s">
        <v>13</v>
      </c>
      <c r="F2" s="67" t="s">
        <v>14</v>
      </c>
    </row>
    <row r="3" spans="1:6" s="62" customFormat="1">
      <c r="A3" s="141"/>
      <c r="B3" s="215"/>
      <c r="C3" s="216"/>
      <c r="D3" s="217"/>
      <c r="E3" s="216"/>
      <c r="F3" s="218"/>
    </row>
    <row r="4" spans="1:6" s="62" customFormat="1">
      <c r="A4" s="56"/>
      <c r="B4" s="331" t="s">
        <v>37</v>
      </c>
      <c r="C4" s="331"/>
      <c r="F4" s="187"/>
    </row>
    <row r="5" spans="1:6">
      <c r="B5" s="71"/>
      <c r="C5" s="71"/>
      <c r="D5" s="9"/>
      <c r="E5" s="9"/>
      <c r="F5" s="70"/>
    </row>
    <row r="6" spans="1:6" s="2" customFormat="1" ht="52.8">
      <c r="A6" s="51"/>
      <c r="B6" s="72" t="s">
        <v>493</v>
      </c>
      <c r="C6" s="72"/>
      <c r="D6" s="9"/>
      <c r="E6" s="9"/>
      <c r="F6" s="70"/>
    </row>
    <row r="7" spans="1:6" s="2" customFormat="1">
      <c r="A7" s="51"/>
      <c r="B7" s="72"/>
      <c r="C7" s="72"/>
      <c r="D7" s="9"/>
      <c r="E7" s="9"/>
      <c r="F7" s="70"/>
    </row>
    <row r="8" spans="1:6" s="2" customFormat="1" ht="65.55" customHeight="1">
      <c r="A8" s="51">
        <v>1</v>
      </c>
      <c r="B8" s="72" t="s">
        <v>776</v>
      </c>
      <c r="C8" s="72"/>
      <c r="D8" s="9"/>
      <c r="E8" s="9"/>
      <c r="F8" s="70"/>
    </row>
    <row r="9" spans="1:6" s="2" customFormat="1" ht="26.4">
      <c r="A9" s="51"/>
      <c r="B9" s="72"/>
      <c r="C9" s="72" t="s">
        <v>8</v>
      </c>
      <c r="D9" s="75">
        <v>10</v>
      </c>
      <c r="E9" s="9"/>
      <c r="F9" s="70">
        <f>E9*D9</f>
        <v>0</v>
      </c>
    </row>
    <row r="10" spans="1:6" s="2" customFormat="1">
      <c r="A10" s="51"/>
      <c r="B10" s="72"/>
      <c r="C10" s="72"/>
      <c r="D10" s="9"/>
      <c r="E10" s="9"/>
      <c r="F10" s="70"/>
    </row>
    <row r="11" spans="1:6" s="2" customFormat="1" ht="118.05" customHeight="1">
      <c r="A11" s="51">
        <v>2</v>
      </c>
      <c r="B11" s="200" t="s">
        <v>777</v>
      </c>
      <c r="F11" s="192"/>
    </row>
    <row r="12" spans="1:6" s="2" customFormat="1">
      <c r="A12" s="51"/>
      <c r="B12" s="118"/>
      <c r="C12" s="9" t="s">
        <v>9</v>
      </c>
      <c r="D12" s="75">
        <v>20</v>
      </c>
      <c r="E12" s="9"/>
      <c r="F12" s="70">
        <f>E12*D12</f>
        <v>0</v>
      </c>
    </row>
    <row r="13" spans="1:6" s="2" customFormat="1">
      <c r="A13" s="51"/>
      <c r="B13" s="72"/>
      <c r="C13" s="72"/>
      <c r="D13" s="9"/>
      <c r="E13" s="9"/>
      <c r="F13" s="70"/>
    </row>
    <row r="14" spans="1:6" s="2" customFormat="1" ht="52.8">
      <c r="A14" s="51">
        <v>3</v>
      </c>
      <c r="B14" s="118" t="s">
        <v>778</v>
      </c>
      <c r="C14" s="9"/>
      <c r="D14" s="9"/>
      <c r="E14" s="9"/>
      <c r="F14" s="9"/>
    </row>
    <row r="15" spans="1:6" s="2" customFormat="1">
      <c r="A15" s="51"/>
      <c r="B15" s="72"/>
      <c r="C15" s="9" t="s">
        <v>9</v>
      </c>
      <c r="D15" s="258">
        <v>12</v>
      </c>
      <c r="E15" s="9"/>
      <c r="F15" s="70">
        <f>E15*D15</f>
        <v>0</v>
      </c>
    </row>
    <row r="16" spans="1:6" s="2" customFormat="1">
      <c r="A16" s="51"/>
      <c r="B16" s="72"/>
      <c r="C16" s="72"/>
      <c r="D16" s="9"/>
      <c r="E16" s="9"/>
      <c r="F16" s="70"/>
    </row>
    <row r="17" spans="1:6" s="2" customFormat="1">
      <c r="A17" s="51"/>
      <c r="D17" s="9"/>
      <c r="E17" s="9"/>
      <c r="F17" s="70"/>
    </row>
    <row r="18" spans="1:6" s="2" customFormat="1">
      <c r="A18" s="259"/>
      <c r="B18" s="260"/>
      <c r="C18" s="260"/>
      <c r="D18" s="260"/>
      <c r="E18" s="260"/>
      <c r="F18" s="261"/>
    </row>
    <row r="19" spans="1:6" s="2" customFormat="1" ht="13.8" thickBot="1">
      <c r="A19" s="262"/>
      <c r="B19" s="263" t="s">
        <v>504</v>
      </c>
      <c r="C19" s="264"/>
      <c r="D19" s="264"/>
      <c r="E19" s="264"/>
      <c r="F19" s="265">
        <f>SUM(F9:F15)</f>
        <v>0</v>
      </c>
    </row>
    <row r="20" spans="1:6" s="2" customFormat="1" ht="13.8" thickTop="1">
      <c r="A20" s="51"/>
      <c r="F20" s="192"/>
    </row>
    <row r="21" spans="1:6" s="2" customFormat="1">
      <c r="A21" s="51"/>
      <c r="F21" s="192"/>
    </row>
    <row r="22" spans="1:6" s="2" customFormat="1">
      <c r="A22" s="51"/>
      <c r="B22" s="200"/>
      <c r="F22" s="192"/>
    </row>
    <row r="23" spans="1:6" s="2" customFormat="1">
      <c r="A23" s="51"/>
      <c r="F23" s="192"/>
    </row>
    <row r="24" spans="1:6" s="2" customFormat="1">
      <c r="A24" s="51"/>
      <c r="F24" s="192"/>
    </row>
    <row r="25" spans="1:6" s="2" customFormat="1">
      <c r="A25" s="51"/>
      <c r="F25" s="192"/>
    </row>
    <row r="26" spans="1:6" s="2" customFormat="1">
      <c r="A26" s="51"/>
      <c r="F26" s="192"/>
    </row>
    <row r="27" spans="1:6" s="2" customFormat="1">
      <c r="A27" s="51"/>
      <c r="F27" s="192"/>
    </row>
    <row r="28" spans="1:6" s="2" customFormat="1">
      <c r="A28" s="51"/>
      <c r="F28" s="192"/>
    </row>
    <row r="29" spans="1:6" s="2" customFormat="1">
      <c r="A29" s="51"/>
      <c r="F29" s="192"/>
    </row>
    <row r="30" spans="1:6" s="2" customFormat="1">
      <c r="A30" s="51"/>
      <c r="F30" s="192"/>
    </row>
    <row r="31" spans="1:6" s="2" customFormat="1">
      <c r="A31" s="51"/>
      <c r="F31" s="192"/>
    </row>
    <row r="32" spans="1:6" s="2" customFormat="1">
      <c r="A32" s="51"/>
      <c r="F32" s="192"/>
    </row>
    <row r="33" spans="1:6" s="2" customFormat="1">
      <c r="A33" s="51"/>
      <c r="F33" s="192"/>
    </row>
    <row r="34" spans="1:6" s="2" customFormat="1">
      <c r="A34" s="51"/>
      <c r="F34" s="192"/>
    </row>
    <row r="35" spans="1:6" s="2" customFormat="1">
      <c r="A35" s="51"/>
      <c r="F35" s="192"/>
    </row>
    <row r="36" spans="1:6" s="2" customFormat="1">
      <c r="A36" s="51"/>
      <c r="F36" s="192"/>
    </row>
    <row r="37" spans="1:6" s="2" customFormat="1">
      <c r="A37" s="51"/>
      <c r="F37" s="192"/>
    </row>
    <row r="38" spans="1:6" s="2" customFormat="1">
      <c r="A38" s="51"/>
      <c r="F38" s="192"/>
    </row>
    <row r="39" spans="1:6" s="2" customFormat="1">
      <c r="A39" s="51"/>
      <c r="F39" s="192"/>
    </row>
    <row r="40" spans="1:6" s="2" customFormat="1">
      <c r="A40" s="51"/>
      <c r="F40" s="192"/>
    </row>
    <row r="41" spans="1:6" s="2" customFormat="1">
      <c r="A41" s="51"/>
      <c r="F41" s="192"/>
    </row>
    <row r="42" spans="1:6" s="2" customFormat="1">
      <c r="A42" s="51"/>
      <c r="F42" s="192"/>
    </row>
    <row r="43" spans="1:6" s="2" customFormat="1">
      <c r="A43" s="51"/>
      <c r="F43" s="192"/>
    </row>
    <row r="44" spans="1:6" s="2" customFormat="1">
      <c r="A44" s="51"/>
      <c r="F44" s="192"/>
    </row>
    <row r="45" spans="1:6" s="2" customFormat="1">
      <c r="A45" s="51"/>
      <c r="F45" s="192"/>
    </row>
    <row r="46" spans="1:6" s="2" customFormat="1">
      <c r="A46" s="51"/>
      <c r="F46" s="192"/>
    </row>
    <row r="47" spans="1:6">
      <c r="B47" s="9"/>
      <c r="C47" s="9"/>
      <c r="D47" s="9"/>
      <c r="E47" s="9"/>
      <c r="F47" s="70"/>
    </row>
    <row r="48" spans="1:6">
      <c r="B48" s="9"/>
      <c r="C48" s="9"/>
      <c r="D48" s="9"/>
      <c r="E48" s="9"/>
      <c r="F48" s="70"/>
    </row>
    <row r="49" spans="2:6">
      <c r="B49" s="9"/>
      <c r="C49" s="9"/>
      <c r="D49" s="9"/>
      <c r="E49" s="9"/>
      <c r="F49" s="70"/>
    </row>
    <row r="50" spans="2:6">
      <c r="B50" s="9"/>
      <c r="C50" s="9"/>
      <c r="D50" s="9"/>
      <c r="E50" s="9"/>
      <c r="F50" s="70"/>
    </row>
    <row r="51" spans="2:6">
      <c r="B51" s="9"/>
      <c r="C51" s="9"/>
      <c r="D51" s="9"/>
      <c r="E51" s="9"/>
      <c r="F51" s="70"/>
    </row>
    <row r="52" spans="2:6">
      <c r="B52" s="9"/>
      <c r="C52" s="9"/>
      <c r="D52" s="9"/>
      <c r="E52" s="9"/>
      <c r="F52" s="70"/>
    </row>
    <row r="53" spans="2:6">
      <c r="B53" s="9"/>
      <c r="C53" s="9"/>
      <c r="D53" s="9"/>
      <c r="E53" s="9"/>
      <c r="F53" s="70"/>
    </row>
    <row r="54" spans="2:6">
      <c r="B54" s="9"/>
      <c r="C54" s="9"/>
      <c r="D54" s="9"/>
      <c r="E54" s="9"/>
      <c r="F54" s="70"/>
    </row>
    <row r="55" spans="2:6">
      <c r="B55" s="9"/>
      <c r="C55" s="9"/>
      <c r="D55" s="9"/>
      <c r="E55" s="9"/>
      <c r="F55" s="70"/>
    </row>
    <row r="56" spans="2:6">
      <c r="B56" s="9"/>
      <c r="C56" s="9"/>
      <c r="D56" s="9"/>
      <c r="E56" s="9"/>
      <c r="F56" s="70"/>
    </row>
    <row r="57" spans="2:6">
      <c r="B57" s="9"/>
      <c r="C57" s="9"/>
      <c r="D57" s="9"/>
      <c r="E57" s="9"/>
      <c r="F57" s="70"/>
    </row>
    <row r="58" spans="2:6">
      <c r="B58" s="9"/>
      <c r="C58" s="9"/>
      <c r="D58" s="9"/>
      <c r="E58" s="9"/>
      <c r="F58" s="70"/>
    </row>
    <row r="59" spans="2:6">
      <c r="B59" s="9"/>
      <c r="C59" s="9"/>
      <c r="D59" s="9"/>
      <c r="E59" s="9"/>
      <c r="F59" s="70"/>
    </row>
    <row r="60" spans="2:6">
      <c r="B60" s="9"/>
      <c r="C60" s="9"/>
      <c r="D60" s="9"/>
      <c r="E60" s="9"/>
      <c r="F60" s="70"/>
    </row>
    <row r="61" spans="2:6">
      <c r="B61" s="9"/>
      <c r="C61" s="9"/>
      <c r="D61" s="9"/>
      <c r="E61" s="9"/>
      <c r="F61" s="70"/>
    </row>
    <row r="62" spans="2:6">
      <c r="B62" s="9"/>
      <c r="C62" s="9"/>
      <c r="D62" s="9"/>
      <c r="E62" s="9"/>
      <c r="F62" s="70"/>
    </row>
    <row r="63" spans="2:6">
      <c r="B63" s="9"/>
      <c r="C63" s="9"/>
      <c r="D63" s="9"/>
      <c r="E63" s="9"/>
      <c r="F63" s="70"/>
    </row>
    <row r="64" spans="2:6">
      <c r="B64" s="9"/>
      <c r="C64" s="9"/>
      <c r="D64" s="9"/>
      <c r="E64" s="9"/>
      <c r="F64" s="70"/>
    </row>
    <row r="65" spans="2:6">
      <c r="B65" s="9"/>
      <c r="C65" s="9"/>
      <c r="D65" s="9"/>
      <c r="E65" s="9"/>
      <c r="F65" s="70"/>
    </row>
    <row r="66" spans="2:6">
      <c r="B66" s="9"/>
      <c r="C66" s="9"/>
      <c r="D66" s="9"/>
      <c r="E66" s="9"/>
      <c r="F66" s="70"/>
    </row>
    <row r="67" spans="2:6">
      <c r="B67" s="9"/>
      <c r="C67" s="9"/>
      <c r="D67" s="9"/>
      <c r="E67" s="9"/>
      <c r="F67" s="70"/>
    </row>
    <row r="68" spans="2:6">
      <c r="B68" s="9"/>
      <c r="C68" s="9"/>
      <c r="D68" s="9"/>
      <c r="E68" s="9"/>
      <c r="F68" s="70"/>
    </row>
    <row r="69" spans="2:6">
      <c r="B69" s="9"/>
      <c r="C69" s="9"/>
      <c r="D69" s="9"/>
      <c r="E69" s="9"/>
      <c r="F69" s="70"/>
    </row>
    <row r="70" spans="2:6">
      <c r="B70" s="9"/>
      <c r="C70" s="9"/>
      <c r="D70" s="9"/>
      <c r="E70" s="9"/>
      <c r="F70" s="70"/>
    </row>
    <row r="71" spans="2:6">
      <c r="B71" s="9"/>
      <c r="C71" s="9"/>
      <c r="D71" s="9"/>
      <c r="E71" s="9"/>
      <c r="F71" s="70"/>
    </row>
    <row r="72" spans="2:6">
      <c r="B72" s="9"/>
      <c r="C72" s="9"/>
      <c r="D72" s="9"/>
      <c r="E72" s="9"/>
      <c r="F72" s="70"/>
    </row>
    <row r="73" spans="2:6">
      <c r="B73" s="9"/>
      <c r="C73" s="9"/>
      <c r="D73" s="9"/>
      <c r="E73" s="9"/>
      <c r="F73" s="70"/>
    </row>
    <row r="74" spans="2:6">
      <c r="B74" s="9"/>
      <c r="C74" s="9"/>
      <c r="D74" s="9"/>
      <c r="E74" s="9"/>
      <c r="F74" s="70"/>
    </row>
    <row r="75" spans="2:6">
      <c r="B75" s="9"/>
      <c r="C75" s="9"/>
      <c r="D75" s="9"/>
      <c r="E75" s="9"/>
      <c r="F75" s="70"/>
    </row>
    <row r="76" spans="2:6">
      <c r="B76" s="9"/>
      <c r="C76" s="9"/>
      <c r="D76" s="9"/>
      <c r="E76" s="9"/>
      <c r="F76" s="70"/>
    </row>
    <row r="77" spans="2:6">
      <c r="B77" s="9"/>
      <c r="C77" s="9"/>
      <c r="D77" s="9"/>
      <c r="E77" s="9"/>
      <c r="F77" s="70"/>
    </row>
    <row r="78" spans="2:6">
      <c r="B78" s="9"/>
      <c r="C78" s="9"/>
      <c r="D78" s="9"/>
      <c r="E78" s="9"/>
      <c r="F78" s="70"/>
    </row>
    <row r="79" spans="2:6">
      <c r="B79" s="9"/>
      <c r="C79" s="9"/>
      <c r="D79" s="9"/>
      <c r="E79" s="9"/>
      <c r="F79" s="70"/>
    </row>
    <row r="80" spans="2:6">
      <c r="B80" s="9"/>
      <c r="C80" s="9"/>
      <c r="D80" s="9"/>
      <c r="E80" s="9"/>
      <c r="F80" s="70"/>
    </row>
    <row r="81" spans="2:6">
      <c r="B81" s="9"/>
      <c r="C81" s="9"/>
      <c r="D81" s="9"/>
      <c r="E81" s="9"/>
      <c r="F81" s="70"/>
    </row>
    <row r="82" spans="2:6">
      <c r="B82" s="9"/>
      <c r="C82" s="9"/>
      <c r="D82" s="9"/>
      <c r="E82" s="9"/>
      <c r="F82" s="70"/>
    </row>
    <row r="83" spans="2:6">
      <c r="B83" s="9"/>
      <c r="C83" s="9"/>
      <c r="D83" s="9"/>
      <c r="E83" s="9"/>
      <c r="F83" s="70"/>
    </row>
    <row r="84" spans="2:6">
      <c r="B84" s="9"/>
      <c r="C84" s="9"/>
      <c r="D84" s="9"/>
      <c r="E84" s="9"/>
      <c r="F84" s="70"/>
    </row>
    <row r="85" spans="2:6">
      <c r="B85" s="9"/>
      <c r="C85" s="9"/>
      <c r="D85" s="9"/>
      <c r="E85" s="9"/>
      <c r="F85" s="70"/>
    </row>
    <row r="86" spans="2:6">
      <c r="B86" s="9"/>
      <c r="C86" s="9"/>
      <c r="D86" s="9"/>
      <c r="E86" s="9"/>
      <c r="F86" s="70"/>
    </row>
    <row r="87" spans="2:6">
      <c r="B87" s="9"/>
      <c r="C87" s="9"/>
      <c r="D87" s="9"/>
      <c r="E87" s="9"/>
      <c r="F87" s="70"/>
    </row>
    <row r="88" spans="2:6">
      <c r="B88" s="9"/>
      <c r="C88" s="9"/>
      <c r="D88" s="9"/>
      <c r="E88" s="9"/>
      <c r="F88" s="70"/>
    </row>
    <row r="89" spans="2:6">
      <c r="B89" s="9"/>
      <c r="C89" s="9"/>
      <c r="D89" s="9"/>
      <c r="E89" s="9"/>
      <c r="F89" s="70"/>
    </row>
    <row r="90" spans="2:6">
      <c r="B90" s="9"/>
      <c r="C90" s="9"/>
      <c r="D90" s="9"/>
      <c r="E90" s="9"/>
      <c r="F90" s="70"/>
    </row>
    <row r="91" spans="2:6">
      <c r="B91" s="9"/>
      <c r="C91" s="9"/>
      <c r="D91" s="9"/>
      <c r="E91" s="9"/>
      <c r="F91" s="70"/>
    </row>
    <row r="92" spans="2:6">
      <c r="B92" s="9"/>
      <c r="C92" s="9"/>
      <c r="D92" s="9"/>
      <c r="E92" s="9"/>
      <c r="F92" s="70"/>
    </row>
    <row r="93" spans="2:6">
      <c r="B93" s="9"/>
      <c r="C93" s="9"/>
      <c r="D93" s="9"/>
      <c r="E93" s="9"/>
      <c r="F93" s="70"/>
    </row>
    <row r="94" spans="2:6">
      <c r="B94" s="9"/>
      <c r="C94" s="9"/>
      <c r="D94" s="9"/>
      <c r="E94" s="9"/>
      <c r="F94" s="70"/>
    </row>
    <row r="95" spans="2:6">
      <c r="B95" s="9"/>
      <c r="C95" s="9"/>
      <c r="D95" s="9"/>
      <c r="E95" s="9"/>
      <c r="F95" s="70"/>
    </row>
    <row r="96" spans="2:6">
      <c r="B96" s="9"/>
      <c r="C96" s="9"/>
      <c r="D96" s="9"/>
      <c r="E96" s="9"/>
      <c r="F96" s="70"/>
    </row>
    <row r="97" spans="2:6">
      <c r="B97" s="9"/>
      <c r="C97" s="9"/>
      <c r="D97" s="9"/>
      <c r="E97" s="9"/>
      <c r="F97" s="70"/>
    </row>
    <row r="98" spans="2:6">
      <c r="B98" s="9"/>
      <c r="C98" s="9"/>
      <c r="D98" s="9"/>
      <c r="E98" s="9"/>
      <c r="F98" s="70"/>
    </row>
    <row r="99" spans="2:6">
      <c r="B99" s="9"/>
      <c r="C99" s="9"/>
      <c r="D99" s="9"/>
      <c r="E99" s="9"/>
      <c r="F99" s="70"/>
    </row>
    <row r="100" spans="2:6">
      <c r="B100" s="9"/>
      <c r="C100" s="9"/>
      <c r="D100" s="9"/>
      <c r="E100" s="9"/>
      <c r="F100" s="70"/>
    </row>
    <row r="101" spans="2:6">
      <c r="B101" s="9"/>
      <c r="C101" s="9"/>
      <c r="D101" s="9"/>
      <c r="E101" s="9"/>
      <c r="F101" s="70"/>
    </row>
    <row r="102" spans="2:6">
      <c r="B102" s="9"/>
      <c r="C102" s="9"/>
      <c r="D102" s="9"/>
      <c r="E102" s="9"/>
      <c r="F102" s="70"/>
    </row>
    <row r="103" spans="2:6">
      <c r="B103" s="9"/>
      <c r="C103" s="9"/>
      <c r="D103" s="9"/>
      <c r="E103" s="9"/>
      <c r="F103" s="70"/>
    </row>
    <row r="104" spans="2:6">
      <c r="B104" s="9"/>
      <c r="C104" s="9"/>
      <c r="D104" s="9"/>
      <c r="E104" s="9"/>
      <c r="F104" s="70"/>
    </row>
    <row r="105" spans="2:6">
      <c r="B105" s="9"/>
      <c r="C105" s="9"/>
      <c r="D105" s="9"/>
      <c r="E105" s="9"/>
      <c r="F105" s="70"/>
    </row>
    <row r="106" spans="2:6">
      <c r="B106" s="9"/>
      <c r="C106" s="9"/>
      <c r="D106" s="9"/>
      <c r="E106" s="9"/>
      <c r="F106" s="70"/>
    </row>
    <row r="107" spans="2:6">
      <c r="B107" s="9"/>
      <c r="C107" s="9"/>
      <c r="D107" s="9"/>
      <c r="E107" s="9"/>
      <c r="F107" s="70"/>
    </row>
    <row r="108" spans="2:6">
      <c r="B108" s="9"/>
      <c r="C108" s="9"/>
      <c r="D108" s="9"/>
      <c r="E108" s="9"/>
      <c r="F108" s="70"/>
    </row>
    <row r="109" spans="2:6">
      <c r="B109" s="9"/>
      <c r="C109" s="9"/>
      <c r="D109" s="9"/>
      <c r="E109" s="9"/>
      <c r="F109" s="70"/>
    </row>
    <row r="110" spans="2:6">
      <c r="B110" s="9"/>
      <c r="C110" s="9"/>
      <c r="D110" s="9"/>
      <c r="E110" s="9"/>
      <c r="F110" s="70"/>
    </row>
    <row r="111" spans="2:6">
      <c r="B111" s="9"/>
      <c r="C111" s="9"/>
      <c r="D111" s="9"/>
      <c r="E111" s="9"/>
      <c r="F111" s="70"/>
    </row>
    <row r="112" spans="2:6">
      <c r="B112" s="9"/>
      <c r="C112" s="9"/>
      <c r="D112" s="9"/>
      <c r="E112" s="9"/>
      <c r="F112" s="70"/>
    </row>
    <row r="113" spans="2:6">
      <c r="B113" s="9"/>
      <c r="C113" s="9"/>
      <c r="D113" s="9"/>
      <c r="E113" s="9"/>
      <c r="F113" s="70"/>
    </row>
    <row r="114" spans="2:6">
      <c r="B114" s="9"/>
      <c r="C114" s="9"/>
      <c r="D114" s="9"/>
      <c r="E114" s="9"/>
      <c r="F114" s="70"/>
    </row>
    <row r="115" spans="2:6">
      <c r="B115" s="9"/>
      <c r="C115" s="9"/>
      <c r="D115" s="9"/>
      <c r="E115" s="9"/>
      <c r="F115" s="70"/>
    </row>
    <row r="116" spans="2:6">
      <c r="B116" s="9"/>
      <c r="C116" s="9"/>
      <c r="D116" s="9"/>
      <c r="E116" s="9"/>
      <c r="F116" s="70"/>
    </row>
    <row r="117" spans="2:6">
      <c r="B117" s="9"/>
      <c r="C117" s="9"/>
      <c r="D117" s="9"/>
      <c r="E117" s="9"/>
      <c r="F117" s="70"/>
    </row>
    <row r="118" spans="2:6">
      <c r="B118" s="9"/>
      <c r="C118" s="9"/>
      <c r="D118" s="9"/>
      <c r="E118" s="9"/>
      <c r="F118" s="70"/>
    </row>
    <row r="119" spans="2:6">
      <c r="B119" s="9"/>
      <c r="C119" s="9"/>
      <c r="D119" s="9"/>
      <c r="E119" s="9"/>
      <c r="F119" s="70"/>
    </row>
    <row r="120" spans="2:6">
      <c r="B120" s="9"/>
      <c r="C120" s="9"/>
      <c r="D120" s="9"/>
      <c r="E120" s="9"/>
      <c r="F120" s="70"/>
    </row>
    <row r="121" spans="2:6">
      <c r="B121" s="9"/>
      <c r="C121" s="9"/>
      <c r="D121" s="9"/>
      <c r="E121" s="9"/>
      <c r="F121" s="70"/>
    </row>
    <row r="122" spans="2:6">
      <c r="B122" s="9"/>
      <c r="C122" s="9"/>
      <c r="D122" s="9"/>
      <c r="E122" s="9"/>
      <c r="F122" s="70"/>
    </row>
    <row r="123" spans="2:6">
      <c r="B123" s="9"/>
      <c r="C123" s="9"/>
      <c r="D123" s="9"/>
      <c r="E123" s="9"/>
      <c r="F123" s="70"/>
    </row>
    <row r="124" spans="2:6">
      <c r="B124" s="9"/>
      <c r="C124" s="9"/>
      <c r="D124" s="9"/>
      <c r="E124" s="9"/>
      <c r="F124" s="70"/>
    </row>
    <row r="125" spans="2:6">
      <c r="B125" s="9"/>
      <c r="C125" s="9"/>
      <c r="D125" s="9"/>
      <c r="E125" s="9"/>
      <c r="F125" s="70"/>
    </row>
    <row r="126" spans="2:6">
      <c r="B126" s="9"/>
      <c r="C126" s="9"/>
      <c r="D126" s="9"/>
      <c r="E126" s="9"/>
      <c r="F126" s="70"/>
    </row>
    <row r="127" spans="2:6">
      <c r="B127" s="9"/>
      <c r="C127" s="9"/>
      <c r="D127" s="9"/>
      <c r="E127" s="9"/>
      <c r="F127" s="70"/>
    </row>
    <row r="128" spans="2:6">
      <c r="B128" s="9"/>
      <c r="C128" s="9"/>
      <c r="D128" s="9"/>
      <c r="E128" s="9"/>
      <c r="F128" s="70"/>
    </row>
    <row r="129" spans="2:6">
      <c r="B129" s="9"/>
      <c r="C129" s="9"/>
      <c r="D129" s="9"/>
      <c r="E129" s="9"/>
      <c r="F129" s="70"/>
    </row>
    <row r="130" spans="2:6">
      <c r="B130" s="9"/>
      <c r="C130" s="9"/>
      <c r="D130" s="9"/>
      <c r="E130" s="9"/>
      <c r="F130" s="70"/>
    </row>
    <row r="131" spans="2:6">
      <c r="B131" s="9"/>
      <c r="C131" s="9"/>
      <c r="D131" s="9"/>
      <c r="E131" s="9"/>
      <c r="F131" s="70"/>
    </row>
    <row r="132" spans="2:6">
      <c r="B132" s="9"/>
      <c r="C132" s="9"/>
      <c r="D132" s="9"/>
      <c r="E132" s="9"/>
      <c r="F132" s="70"/>
    </row>
    <row r="133" spans="2:6">
      <c r="B133" s="9"/>
      <c r="C133" s="9"/>
      <c r="D133" s="9"/>
      <c r="E133" s="9"/>
      <c r="F133" s="70"/>
    </row>
    <row r="134" spans="2:6">
      <c r="B134" s="9"/>
      <c r="C134" s="9"/>
      <c r="D134" s="9"/>
      <c r="E134" s="9"/>
      <c r="F134" s="70"/>
    </row>
    <row r="135" spans="2:6">
      <c r="B135" s="9"/>
      <c r="C135" s="9"/>
      <c r="D135" s="9"/>
      <c r="E135" s="9"/>
      <c r="F135" s="70"/>
    </row>
    <row r="136" spans="2:6">
      <c r="B136" s="9"/>
      <c r="C136" s="9"/>
      <c r="D136" s="9"/>
      <c r="E136" s="9"/>
      <c r="F136" s="70"/>
    </row>
    <row r="137" spans="2:6">
      <c r="B137" s="9"/>
      <c r="C137" s="9"/>
      <c r="D137" s="9"/>
      <c r="E137" s="9"/>
      <c r="F137" s="70"/>
    </row>
    <row r="138" spans="2:6">
      <c r="B138" s="9"/>
      <c r="C138" s="9"/>
      <c r="D138" s="9"/>
      <c r="E138" s="9"/>
      <c r="F138" s="70"/>
    </row>
    <row r="139" spans="2:6">
      <c r="B139" s="9"/>
      <c r="C139" s="9"/>
      <c r="D139" s="9"/>
      <c r="E139" s="9"/>
      <c r="F139" s="70"/>
    </row>
    <row r="140" spans="2:6">
      <c r="B140" s="9"/>
      <c r="C140" s="9"/>
      <c r="D140" s="9"/>
      <c r="E140" s="9"/>
      <c r="F140" s="70"/>
    </row>
    <row r="141" spans="2:6">
      <c r="B141" s="9"/>
      <c r="C141" s="9"/>
      <c r="D141" s="9"/>
      <c r="E141" s="9"/>
      <c r="F141" s="70"/>
    </row>
    <row r="142" spans="2:6">
      <c r="B142" s="9"/>
      <c r="C142" s="9"/>
      <c r="D142" s="9"/>
      <c r="E142" s="9"/>
      <c r="F142" s="70"/>
    </row>
    <row r="143" spans="2:6">
      <c r="B143" s="9"/>
      <c r="C143" s="9"/>
      <c r="D143" s="9"/>
      <c r="E143" s="9"/>
      <c r="F143" s="70"/>
    </row>
    <row r="144" spans="2:6">
      <c r="B144" s="9"/>
      <c r="C144" s="9"/>
      <c r="D144" s="9"/>
      <c r="E144" s="9"/>
      <c r="F144" s="70"/>
    </row>
    <row r="145" spans="1:6">
      <c r="B145" s="9"/>
      <c r="C145" s="9"/>
      <c r="D145" s="9"/>
      <c r="E145" s="9"/>
      <c r="F145" s="70"/>
    </row>
    <row r="146" spans="1:6">
      <c r="B146" s="9"/>
      <c r="C146" s="9"/>
      <c r="D146" s="9"/>
      <c r="E146" s="9"/>
      <c r="F146" s="70"/>
    </row>
    <row r="147" spans="1:6">
      <c r="B147" s="9"/>
      <c r="C147" s="9"/>
      <c r="D147" s="9"/>
      <c r="E147" s="9"/>
      <c r="F147" s="70"/>
    </row>
    <row r="148" spans="1:6">
      <c r="B148" s="9"/>
      <c r="C148" s="9"/>
      <c r="D148" s="9"/>
      <c r="E148" s="9"/>
      <c r="F148" s="70"/>
    </row>
    <row r="149" spans="1:6">
      <c r="B149" s="9"/>
      <c r="C149" s="9"/>
      <c r="D149" s="9"/>
      <c r="E149" s="9"/>
      <c r="F149" s="70"/>
    </row>
    <row r="150" spans="1:6">
      <c r="B150" s="9"/>
      <c r="C150" s="9"/>
      <c r="D150" s="9"/>
      <c r="E150" s="9"/>
      <c r="F150" s="70"/>
    </row>
    <row r="151" spans="1:6">
      <c r="A151" s="266"/>
      <c r="B151" s="9"/>
      <c r="C151" s="9"/>
      <c r="D151" s="9"/>
      <c r="E151" s="9"/>
      <c r="F151" s="70"/>
    </row>
    <row r="152" spans="1:6">
      <c r="A152" s="267"/>
      <c r="B152" s="9"/>
      <c r="C152" s="9"/>
      <c r="D152" s="9"/>
      <c r="E152" s="9"/>
      <c r="F152" s="70"/>
    </row>
    <row r="153" spans="1:6">
      <c r="A153" s="267"/>
      <c r="B153" s="9"/>
      <c r="C153" s="9"/>
      <c r="D153" s="9"/>
      <c r="E153" s="9"/>
      <c r="F153" s="70"/>
    </row>
    <row r="154" spans="1:6">
      <c r="A154" s="267"/>
      <c r="B154" s="9"/>
      <c r="C154" s="9"/>
      <c r="D154" s="9"/>
      <c r="E154" s="9"/>
      <c r="F154" s="70"/>
    </row>
    <row r="155" spans="1:6">
      <c r="A155" s="267"/>
      <c r="B155" s="9"/>
      <c r="C155" s="9"/>
      <c r="D155" s="9"/>
      <c r="E155" s="9"/>
      <c r="F155" s="70"/>
    </row>
    <row r="156" spans="1:6">
      <c r="A156" s="267"/>
      <c r="B156" s="9"/>
      <c r="C156" s="9"/>
      <c r="D156" s="9"/>
      <c r="E156" s="9"/>
      <c r="F156" s="70"/>
    </row>
    <row r="157" spans="1:6">
      <c r="A157" s="267"/>
      <c r="B157" s="9"/>
      <c r="C157" s="9"/>
      <c r="D157" s="9"/>
      <c r="E157" s="9"/>
      <c r="F157" s="70"/>
    </row>
    <row r="158" spans="1:6">
      <c r="A158" s="267"/>
      <c r="B158" s="9"/>
      <c r="C158" s="9"/>
      <c r="D158" s="9"/>
      <c r="E158" s="9"/>
      <c r="F158" s="70"/>
    </row>
    <row r="159" spans="1:6">
      <c r="A159" s="267"/>
      <c r="B159" s="9"/>
      <c r="C159" s="9"/>
      <c r="D159" s="9"/>
      <c r="E159" s="9"/>
      <c r="F159" s="70"/>
    </row>
    <row r="160" spans="1:6">
      <c r="A160" s="267"/>
      <c r="B160" s="9"/>
      <c r="C160" s="9"/>
      <c r="D160" s="9"/>
      <c r="E160" s="9"/>
      <c r="F160" s="70"/>
    </row>
    <row r="161" spans="1:6">
      <c r="A161" s="267"/>
      <c r="B161" s="9"/>
      <c r="C161" s="9"/>
      <c r="D161" s="9"/>
      <c r="E161" s="9"/>
      <c r="F161" s="70"/>
    </row>
    <row r="162" spans="1:6">
      <c r="B162" s="9"/>
      <c r="C162" s="9"/>
      <c r="D162" s="9"/>
      <c r="E162" s="9"/>
      <c r="F162" s="70"/>
    </row>
    <row r="163" spans="1:6">
      <c r="B163" s="9"/>
      <c r="C163" s="9"/>
      <c r="D163" s="9"/>
      <c r="E163" s="9"/>
      <c r="F163" s="70"/>
    </row>
    <row r="164" spans="1:6">
      <c r="B164" s="9"/>
      <c r="C164" s="9"/>
      <c r="D164" s="9"/>
      <c r="E164" s="9"/>
      <c r="F164" s="70"/>
    </row>
    <row r="165" spans="1:6">
      <c r="B165" s="9"/>
      <c r="C165" s="9"/>
      <c r="D165" s="9"/>
      <c r="E165" s="9"/>
      <c r="F165" s="70"/>
    </row>
    <row r="166" spans="1:6">
      <c r="B166" s="9"/>
      <c r="C166" s="9"/>
      <c r="D166" s="9"/>
      <c r="E166" s="9"/>
      <c r="F166" s="70"/>
    </row>
    <row r="167" spans="1:6">
      <c r="B167" s="9"/>
      <c r="C167" s="9"/>
      <c r="D167" s="9"/>
      <c r="E167" s="9"/>
      <c r="F167" s="70"/>
    </row>
    <row r="168" spans="1:6">
      <c r="B168" s="9"/>
      <c r="C168" s="9"/>
      <c r="D168" s="9"/>
      <c r="E168" s="9"/>
      <c r="F168" s="70"/>
    </row>
  </sheetData>
  <mergeCells count="1">
    <mergeCell ref="B4:C4"/>
  </mergeCells>
  <pageMargins left="0.74803149606299213" right="0.74803149606299213" top="0.98425196850393704" bottom="0.98425196850393704" header="0.51181102362204722" footer="0.51181102362204722"/>
  <pageSetup paperSize="9" scale="66" orientation="portrait" horizontalDpi="4294967292" verticalDpi="4294967292"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8CDCF-5550-854F-9613-9528443E692A}">
  <dimension ref="A1:F225"/>
  <sheetViews>
    <sheetView showRuler="0" view="pageBreakPreview" topLeftCell="A57" zoomScaleNormal="140" zoomScaleSheetLayoutView="100" zoomScalePageLayoutView="140" workbookViewId="0">
      <selection activeCell="D36" sqref="D36"/>
    </sheetView>
  </sheetViews>
  <sheetFormatPr defaultColWidth="9.109375" defaultRowHeight="13.2"/>
  <cols>
    <col min="1" max="1" width="3.44140625" style="51" customWidth="1"/>
    <col min="2" max="2" width="65.6640625" style="105" customWidth="1"/>
    <col min="3" max="3" width="3.44140625" style="11" customWidth="1"/>
    <col min="4" max="4" width="10.6640625" style="8" customWidth="1"/>
    <col min="5" max="5" width="10.44140625" style="8" customWidth="1"/>
    <col min="6" max="6" width="22" style="8" customWidth="1"/>
    <col min="7" max="16384" width="9.109375" style="9"/>
  </cols>
  <sheetData>
    <row r="1" spans="1:6" s="62" customFormat="1">
      <c r="A1" s="56"/>
      <c r="B1" s="57"/>
      <c r="C1" s="58"/>
      <c r="D1" s="59"/>
      <c r="E1" s="60"/>
      <c r="F1" s="59"/>
    </row>
    <row r="2" spans="1:6" s="62" customFormat="1">
      <c r="A2" s="63"/>
      <c r="B2" s="102" t="s">
        <v>10</v>
      </c>
      <c r="C2" s="65" t="s">
        <v>11</v>
      </c>
      <c r="D2" s="66" t="s">
        <v>12</v>
      </c>
      <c r="E2" s="65" t="s">
        <v>13</v>
      </c>
      <c r="F2" s="66" t="s">
        <v>14</v>
      </c>
    </row>
    <row r="3" spans="1:6" s="62" customFormat="1">
      <c r="A3" s="141"/>
      <c r="B3" s="215"/>
      <c r="C3" s="216"/>
      <c r="D3" s="217"/>
      <c r="E3" s="216"/>
      <c r="F3" s="217"/>
    </row>
    <row r="4" spans="1:6" s="62" customFormat="1">
      <c r="A4" s="56"/>
      <c r="B4" s="299" t="s">
        <v>295</v>
      </c>
      <c r="C4" s="58"/>
      <c r="D4" s="59"/>
      <c r="E4" s="60"/>
      <c r="F4" s="59"/>
    </row>
    <row r="5" spans="1:6">
      <c r="A5" s="68"/>
      <c r="B5" s="322" t="s">
        <v>287</v>
      </c>
      <c r="C5" s="322"/>
      <c r="D5" s="322"/>
      <c r="E5" s="9"/>
      <c r="F5" s="9"/>
    </row>
    <row r="6" spans="1:6" s="2" customFormat="1">
      <c r="A6" s="51"/>
      <c r="B6" s="323" t="s">
        <v>779</v>
      </c>
      <c r="C6" s="323"/>
      <c r="D6" s="323"/>
      <c r="E6" s="9"/>
      <c r="F6" s="9"/>
    </row>
    <row r="7" spans="1:6" s="2" customFormat="1">
      <c r="A7" s="68"/>
      <c r="B7" s="324" t="s">
        <v>288</v>
      </c>
      <c r="C7" s="324"/>
      <c r="D7" s="324"/>
      <c r="E7" s="9"/>
      <c r="F7" s="9"/>
    </row>
    <row r="8" spans="1:6" s="2" customFormat="1">
      <c r="A8" s="68"/>
      <c r="B8" s="322" t="s">
        <v>289</v>
      </c>
      <c r="C8" s="322"/>
      <c r="D8" s="322"/>
      <c r="E8" s="9"/>
      <c r="F8" s="9"/>
    </row>
    <row r="9" spans="1:6" s="2" customFormat="1">
      <c r="A9" s="68"/>
      <c r="B9" s="324" t="s">
        <v>290</v>
      </c>
      <c r="C9" s="324"/>
      <c r="D9" s="324"/>
      <c r="E9" s="9"/>
      <c r="F9" s="9"/>
    </row>
    <row r="10" spans="1:6" s="114" customFormat="1" ht="35.549999999999997" customHeight="1">
      <c r="A10" s="268"/>
      <c r="B10" s="324" t="s">
        <v>291</v>
      </c>
      <c r="C10" s="324"/>
      <c r="D10" s="324"/>
      <c r="E10" s="9"/>
      <c r="F10" s="9"/>
    </row>
    <row r="11" spans="1:6" s="2" customFormat="1" ht="64.8" customHeight="1">
      <c r="A11" s="68"/>
      <c r="B11" s="324" t="s">
        <v>292</v>
      </c>
      <c r="C11" s="324"/>
      <c r="D11" s="324"/>
      <c r="E11" s="9"/>
      <c r="F11" s="9"/>
    </row>
    <row r="12" spans="1:6" s="2" customFormat="1" ht="63.45" customHeight="1">
      <c r="A12" s="68"/>
      <c r="B12" s="324" t="s">
        <v>293</v>
      </c>
      <c r="C12" s="324"/>
      <c r="D12" s="324"/>
      <c r="E12" s="9"/>
      <c r="F12" s="9"/>
    </row>
    <row r="13" spans="1:6" s="2" customFormat="1" ht="29.55" customHeight="1">
      <c r="A13" s="68"/>
      <c r="B13" s="324" t="s">
        <v>294</v>
      </c>
      <c r="C13" s="324"/>
      <c r="D13" s="324"/>
      <c r="E13" s="9"/>
      <c r="F13" s="9"/>
    </row>
    <row r="14" spans="1:6" s="2" customFormat="1">
      <c r="A14" s="68"/>
      <c r="B14" s="9"/>
      <c r="C14" s="9"/>
      <c r="D14" s="9"/>
      <c r="E14" s="9"/>
      <c r="F14" s="9"/>
    </row>
    <row r="15" spans="1:6" s="2" customFormat="1">
      <c r="A15" s="68"/>
      <c r="B15" s="298" t="s">
        <v>295</v>
      </c>
      <c r="C15" s="9"/>
      <c r="D15" s="9"/>
      <c r="E15" s="9"/>
      <c r="F15" s="9"/>
    </row>
    <row r="16" spans="1:6" s="2" customFormat="1">
      <c r="A16" s="68"/>
      <c r="B16" s="327" t="s">
        <v>296</v>
      </c>
      <c r="C16" s="327"/>
      <c r="D16" s="9"/>
      <c r="E16" s="9"/>
      <c r="F16" s="9"/>
    </row>
    <row r="17" spans="1:6" s="2" customFormat="1" ht="128.55000000000001" customHeight="1">
      <c r="A17" s="68"/>
      <c r="B17" s="326" t="s">
        <v>784</v>
      </c>
      <c r="C17" s="326"/>
      <c r="D17" s="9"/>
      <c r="E17" s="9"/>
      <c r="F17" s="9"/>
    </row>
    <row r="18" spans="1:6" s="2" customFormat="1" ht="24.45" customHeight="1">
      <c r="A18" s="68"/>
      <c r="B18" s="325" t="s">
        <v>297</v>
      </c>
      <c r="C18" s="325"/>
      <c r="D18" s="9"/>
      <c r="E18" s="9"/>
      <c r="F18" s="9"/>
    </row>
    <row r="19" spans="1:6" s="2" customFormat="1" ht="27" customHeight="1">
      <c r="A19" s="68"/>
      <c r="B19" s="325" t="s">
        <v>298</v>
      </c>
      <c r="C19" s="325"/>
      <c r="D19" s="9"/>
      <c r="E19" s="9"/>
      <c r="F19" s="9"/>
    </row>
    <row r="20" spans="1:6" s="2" customFormat="1" ht="29.55" customHeight="1">
      <c r="A20" s="68"/>
      <c r="B20" s="325" t="s">
        <v>299</v>
      </c>
      <c r="C20" s="325"/>
      <c r="D20" s="9"/>
      <c r="E20" s="9"/>
      <c r="F20" s="9"/>
    </row>
    <row r="21" spans="1:6" s="2" customFormat="1" ht="25.8" customHeight="1">
      <c r="A21" s="68"/>
      <c r="B21" s="325" t="s">
        <v>300</v>
      </c>
      <c r="C21" s="325"/>
      <c r="D21" s="9"/>
      <c r="E21" s="9"/>
      <c r="F21" s="9"/>
    </row>
    <row r="22" spans="1:6" s="2" customFormat="1" ht="31.2" customHeight="1">
      <c r="A22" s="68"/>
      <c r="B22" s="325" t="s">
        <v>301</v>
      </c>
      <c r="C22" s="325"/>
      <c r="D22" s="9"/>
      <c r="E22" s="9"/>
      <c r="F22" s="9"/>
    </row>
    <row r="23" spans="1:6" s="2" customFormat="1" ht="40.799999999999997" customHeight="1">
      <c r="A23" s="68"/>
      <c r="B23" s="325" t="s">
        <v>302</v>
      </c>
      <c r="C23" s="325"/>
      <c r="D23" s="9"/>
      <c r="E23" s="9"/>
      <c r="F23" s="9"/>
    </row>
    <row r="24" spans="1:6" s="2" customFormat="1" ht="28.2" customHeight="1">
      <c r="A24" s="68"/>
      <c r="B24" s="325" t="s">
        <v>303</v>
      </c>
      <c r="C24" s="325"/>
      <c r="D24" s="9"/>
      <c r="E24" s="9"/>
      <c r="F24" s="9"/>
    </row>
    <row r="25" spans="1:6" s="2" customFormat="1" ht="13.95" customHeight="1">
      <c r="A25" s="68"/>
      <c r="B25" s="325" t="s">
        <v>304</v>
      </c>
      <c r="C25" s="325"/>
      <c r="D25" s="9"/>
      <c r="E25" s="9"/>
      <c r="F25" s="9"/>
    </row>
    <row r="26" spans="1:6" s="2" customFormat="1" ht="13.95" customHeight="1">
      <c r="A26" s="68"/>
      <c r="B26" s="325" t="s">
        <v>305</v>
      </c>
      <c r="C26" s="325"/>
      <c r="D26" s="9"/>
      <c r="E26" s="9"/>
      <c r="F26" s="9"/>
    </row>
    <row r="27" spans="1:6" s="2" customFormat="1" ht="13.95" customHeight="1">
      <c r="A27" s="68"/>
      <c r="B27" s="325" t="s">
        <v>306</v>
      </c>
      <c r="C27" s="325"/>
      <c r="D27" s="9"/>
      <c r="E27" s="9"/>
      <c r="F27" s="9"/>
    </row>
    <row r="28" spans="1:6" s="2" customFormat="1" ht="13.95" customHeight="1">
      <c r="A28" s="68"/>
      <c r="B28" s="325" t="s">
        <v>307</v>
      </c>
      <c r="C28" s="325"/>
      <c r="D28" s="9"/>
      <c r="E28" s="9"/>
      <c r="F28" s="9"/>
    </row>
    <row r="29" spans="1:6" s="2" customFormat="1" ht="13.95" customHeight="1">
      <c r="A29" s="68"/>
      <c r="B29" s="9"/>
      <c r="C29" s="9"/>
      <c r="D29" s="9"/>
      <c r="E29" s="9"/>
      <c r="F29" s="9"/>
    </row>
    <row r="30" spans="1:6" s="2" customFormat="1" ht="52.8">
      <c r="A30" s="68">
        <v>1</v>
      </c>
      <c r="B30" s="57" t="s">
        <v>687</v>
      </c>
      <c r="C30" s="72" t="s">
        <v>2</v>
      </c>
      <c r="D30" s="105">
        <v>1</v>
      </c>
      <c r="E30" s="105"/>
      <c r="F30" s="269">
        <f>E30*D30</f>
        <v>0</v>
      </c>
    </row>
    <row r="31" spans="1:6" s="2" customFormat="1">
      <c r="A31" s="68"/>
      <c r="B31" s="57"/>
      <c r="C31" s="72"/>
      <c r="D31" s="105"/>
      <c r="E31" s="105"/>
      <c r="F31" s="269"/>
    </row>
    <row r="32" spans="1:6" s="2" customFormat="1" ht="39.6">
      <c r="A32" s="68">
        <v>2</v>
      </c>
      <c r="B32" s="57" t="s">
        <v>802</v>
      </c>
      <c r="C32" s="72" t="s">
        <v>2</v>
      </c>
      <c r="D32" s="105">
        <v>9</v>
      </c>
      <c r="E32" s="105"/>
      <c r="F32" s="269">
        <f>E32*D32</f>
        <v>0</v>
      </c>
    </row>
    <row r="33" spans="1:6" s="2" customFormat="1" ht="13.95" customHeight="1">
      <c r="A33" s="68"/>
      <c r="B33" s="9"/>
      <c r="C33" s="9"/>
      <c r="D33" s="9"/>
      <c r="E33" s="9"/>
      <c r="F33" s="9"/>
    </row>
    <row r="34" spans="1:6" s="2" customFormat="1" ht="26.4">
      <c r="A34" s="68">
        <v>3</v>
      </c>
      <c r="B34" s="175" t="s">
        <v>790</v>
      </c>
      <c r="C34" s="9"/>
      <c r="D34" s="9"/>
      <c r="E34" s="9"/>
      <c r="F34" s="9"/>
    </row>
    <row r="35" spans="1:6" s="2" customFormat="1">
      <c r="A35" s="68"/>
      <c r="B35" s="175" t="s">
        <v>681</v>
      </c>
      <c r="C35" s="9"/>
      <c r="D35" s="9"/>
      <c r="E35" s="9"/>
      <c r="F35" s="9"/>
    </row>
    <row r="36" spans="1:6" s="2" customFormat="1">
      <c r="A36" s="270" t="s">
        <v>650</v>
      </c>
      <c r="B36" s="73" t="s">
        <v>680</v>
      </c>
      <c r="C36" s="9"/>
      <c r="D36" s="9"/>
      <c r="E36" s="9"/>
      <c r="F36" s="9"/>
    </row>
    <row r="37" spans="1:6" s="2" customFormat="1" ht="52.8">
      <c r="A37" s="68"/>
      <c r="B37" s="77" t="s">
        <v>646</v>
      </c>
      <c r="C37" s="9"/>
      <c r="D37" s="9"/>
      <c r="E37" s="9"/>
      <c r="F37" s="9"/>
    </row>
    <row r="38" spans="1:6" s="2" customFormat="1">
      <c r="A38" s="68"/>
      <c r="B38" s="77" t="s">
        <v>686</v>
      </c>
      <c r="C38" s="9"/>
      <c r="D38" s="9"/>
      <c r="E38" s="9"/>
      <c r="F38" s="9"/>
    </row>
    <row r="39" spans="1:6" s="2" customFormat="1" ht="52.8">
      <c r="A39" s="68"/>
      <c r="B39" s="72" t="s">
        <v>647</v>
      </c>
      <c r="C39" s="9"/>
      <c r="D39" s="9"/>
      <c r="E39" s="9"/>
      <c r="F39" s="9"/>
    </row>
    <row r="40" spans="1:6" s="2" customFormat="1" ht="72" customHeight="1">
      <c r="A40" s="68"/>
      <c r="B40" s="72" t="s">
        <v>510</v>
      </c>
      <c r="C40" s="9"/>
      <c r="D40" s="9"/>
      <c r="E40" s="9"/>
      <c r="F40" s="9"/>
    </row>
    <row r="41" spans="1:6" s="2" customFormat="1" ht="52.8">
      <c r="A41" s="68"/>
      <c r="B41" s="72" t="s">
        <v>648</v>
      </c>
      <c r="C41" s="9"/>
      <c r="D41" s="9"/>
      <c r="E41" s="9"/>
      <c r="F41" s="9"/>
    </row>
    <row r="42" spans="1:6" s="2" customFormat="1">
      <c r="A42" s="68"/>
      <c r="B42" s="175" t="s">
        <v>653</v>
      </c>
      <c r="C42" s="9"/>
      <c r="D42" s="9"/>
      <c r="E42" s="9"/>
      <c r="F42" s="9"/>
    </row>
    <row r="43" spans="1:6" s="2" customFormat="1">
      <c r="A43" s="270" t="s">
        <v>650</v>
      </c>
      <c r="B43" s="72" t="s">
        <v>649</v>
      </c>
      <c r="C43" s="9"/>
      <c r="D43" s="9"/>
      <c r="E43" s="9"/>
      <c r="F43" s="9"/>
    </row>
    <row r="44" spans="1:6" s="2" customFormat="1">
      <c r="A44" s="270" t="s">
        <v>650</v>
      </c>
      <c r="B44" s="72" t="s">
        <v>651</v>
      </c>
      <c r="C44" s="9"/>
      <c r="D44" s="9"/>
      <c r="E44" s="9"/>
      <c r="F44" s="9"/>
    </row>
    <row r="45" spans="1:6" s="2" customFormat="1" ht="39.6">
      <c r="A45" s="270" t="s">
        <v>650</v>
      </c>
      <c r="B45" s="72" t="s">
        <v>652</v>
      </c>
      <c r="C45" s="9"/>
      <c r="D45" s="9"/>
      <c r="E45" s="9"/>
      <c r="F45" s="9"/>
    </row>
    <row r="46" spans="1:6" s="2" customFormat="1">
      <c r="A46" s="270" t="s">
        <v>650</v>
      </c>
      <c r="B46" s="72" t="s">
        <v>654</v>
      </c>
      <c r="C46" s="9"/>
      <c r="D46" s="9"/>
      <c r="E46" s="9"/>
      <c r="F46" s="9"/>
    </row>
    <row r="47" spans="1:6" s="2" customFormat="1" ht="26.4">
      <c r="A47" s="270" t="s">
        <v>650</v>
      </c>
      <c r="B47" s="72" t="s">
        <v>689</v>
      </c>
      <c r="C47" s="9"/>
      <c r="D47" s="9"/>
      <c r="E47" s="9"/>
      <c r="F47" s="9"/>
    </row>
    <row r="48" spans="1:6" s="2" customFormat="1">
      <c r="A48" s="270" t="s">
        <v>650</v>
      </c>
      <c r="B48" s="72" t="s">
        <v>655</v>
      </c>
      <c r="C48" s="9"/>
      <c r="D48" s="9"/>
      <c r="E48" s="9"/>
      <c r="F48" s="9"/>
    </row>
    <row r="49" spans="1:6" s="2" customFormat="1">
      <c r="A49" s="270" t="s">
        <v>650</v>
      </c>
      <c r="B49" s="72" t="s">
        <v>656</v>
      </c>
      <c r="C49" s="9"/>
      <c r="D49" s="9"/>
      <c r="E49" s="9"/>
      <c r="F49" s="9"/>
    </row>
    <row r="50" spans="1:6" s="2" customFormat="1">
      <c r="A50" s="270" t="s">
        <v>650</v>
      </c>
      <c r="B50" s="72" t="s">
        <v>657</v>
      </c>
      <c r="C50" s="9"/>
      <c r="D50" s="9"/>
      <c r="E50" s="9"/>
      <c r="F50" s="9"/>
    </row>
    <row r="51" spans="1:6" s="2" customFormat="1">
      <c r="A51" s="270" t="s">
        <v>650</v>
      </c>
      <c r="B51" s="72" t="s">
        <v>658</v>
      </c>
      <c r="C51" s="9"/>
      <c r="D51" s="9"/>
      <c r="E51" s="9"/>
      <c r="F51" s="9"/>
    </row>
    <row r="52" spans="1:6" s="2" customFormat="1" ht="26.4">
      <c r="A52" s="270" t="s">
        <v>650</v>
      </c>
      <c r="B52" s="72" t="s">
        <v>659</v>
      </c>
      <c r="C52" s="9"/>
      <c r="D52" s="9"/>
      <c r="E52" s="9"/>
      <c r="F52" s="9"/>
    </row>
    <row r="53" spans="1:6" s="2" customFormat="1">
      <c r="A53" s="270"/>
      <c r="B53" s="175" t="s">
        <v>660</v>
      </c>
      <c r="C53" s="9"/>
      <c r="D53" s="9"/>
      <c r="E53" s="9"/>
      <c r="F53" s="9"/>
    </row>
    <row r="54" spans="1:6" s="2" customFormat="1" ht="66">
      <c r="A54" s="270" t="s">
        <v>650</v>
      </c>
      <c r="B54" s="73" t="s">
        <v>661</v>
      </c>
      <c r="C54" s="9"/>
      <c r="D54" s="9"/>
      <c r="E54" s="9"/>
      <c r="F54" s="9"/>
    </row>
    <row r="55" spans="1:6" s="2" customFormat="1" ht="26.4">
      <c r="A55" s="270" t="s">
        <v>650</v>
      </c>
      <c r="B55" s="73" t="s">
        <v>662</v>
      </c>
      <c r="C55" s="9"/>
      <c r="D55" s="9"/>
      <c r="E55" s="9"/>
      <c r="F55" s="9"/>
    </row>
    <row r="56" spans="1:6" s="2" customFormat="1" ht="26.4">
      <c r="A56" s="270" t="s">
        <v>650</v>
      </c>
      <c r="B56" s="73" t="s">
        <v>663</v>
      </c>
      <c r="C56" s="9"/>
      <c r="D56" s="9"/>
      <c r="E56" s="9"/>
      <c r="F56" s="9"/>
    </row>
    <row r="57" spans="1:6" s="2" customFormat="1">
      <c r="A57" s="270"/>
      <c r="B57" s="71" t="s">
        <v>664</v>
      </c>
      <c r="C57" s="9"/>
      <c r="D57" s="9"/>
      <c r="E57" s="9"/>
      <c r="F57" s="9"/>
    </row>
    <row r="58" spans="1:6" s="2" customFormat="1">
      <c r="A58" s="270" t="s">
        <v>650</v>
      </c>
      <c r="B58" s="72" t="s">
        <v>665</v>
      </c>
      <c r="C58" s="9"/>
      <c r="D58" s="9"/>
      <c r="E58" s="9"/>
      <c r="F58" s="9"/>
    </row>
    <row r="59" spans="1:6" s="2" customFormat="1">
      <c r="A59" s="270" t="s">
        <v>650</v>
      </c>
      <c r="B59" s="72" t="s">
        <v>666</v>
      </c>
      <c r="C59" s="9"/>
      <c r="D59" s="9"/>
      <c r="E59" s="9"/>
      <c r="F59" s="9"/>
    </row>
    <row r="60" spans="1:6" s="2" customFormat="1" ht="26.4">
      <c r="A60" s="270" t="s">
        <v>650</v>
      </c>
      <c r="B60" s="72" t="s">
        <v>690</v>
      </c>
      <c r="C60" s="9"/>
      <c r="D60" s="9"/>
      <c r="E60" s="9"/>
      <c r="F60" s="9"/>
    </row>
    <row r="61" spans="1:6" s="2" customFormat="1" ht="26.4">
      <c r="A61" s="270" t="s">
        <v>650</v>
      </c>
      <c r="B61" s="72" t="s">
        <v>691</v>
      </c>
      <c r="C61" s="9"/>
      <c r="D61" s="9"/>
      <c r="E61" s="9"/>
      <c r="F61" s="9"/>
    </row>
    <row r="62" spans="1:6" s="2" customFormat="1" ht="26.4">
      <c r="A62" s="270" t="s">
        <v>650</v>
      </c>
      <c r="B62" s="72" t="s">
        <v>692</v>
      </c>
      <c r="C62" s="9"/>
      <c r="D62" s="9"/>
      <c r="E62" s="9"/>
      <c r="F62" s="9"/>
    </row>
    <row r="63" spans="1:6" s="2" customFormat="1">
      <c r="A63" s="270" t="s">
        <v>650</v>
      </c>
      <c r="B63" s="72" t="s">
        <v>682</v>
      </c>
      <c r="C63" s="9"/>
      <c r="D63" s="9"/>
      <c r="E63" s="9"/>
      <c r="F63" s="9"/>
    </row>
    <row r="64" spans="1:6" s="2" customFormat="1">
      <c r="A64" s="270" t="s">
        <v>650</v>
      </c>
      <c r="B64" s="72" t="s">
        <v>683</v>
      </c>
      <c r="C64" s="9"/>
      <c r="D64" s="9"/>
      <c r="E64" s="9"/>
      <c r="F64" s="9"/>
    </row>
    <row r="65" spans="1:6" s="2" customFormat="1">
      <c r="A65" s="270" t="s">
        <v>650</v>
      </c>
      <c r="B65" s="72" t="s">
        <v>786</v>
      </c>
      <c r="C65" s="9"/>
      <c r="D65" s="9"/>
      <c r="E65" s="9"/>
      <c r="F65" s="9"/>
    </row>
    <row r="66" spans="1:6" s="2" customFormat="1">
      <c r="A66" s="270" t="s">
        <v>650</v>
      </c>
      <c r="B66" s="72" t="s">
        <v>667</v>
      </c>
      <c r="C66" s="9"/>
      <c r="D66" s="9"/>
      <c r="E66" s="9"/>
      <c r="F66" s="9"/>
    </row>
    <row r="67" spans="1:6" s="2" customFormat="1">
      <c r="A67" s="270" t="s">
        <v>650</v>
      </c>
      <c r="B67" s="72" t="s">
        <v>785</v>
      </c>
      <c r="C67" s="9"/>
      <c r="D67" s="9"/>
      <c r="E67" s="9"/>
      <c r="F67" s="9"/>
    </row>
    <row r="68" spans="1:6" s="2" customFormat="1">
      <c r="A68" s="270" t="s">
        <v>650</v>
      </c>
      <c r="B68" s="72" t="s">
        <v>668</v>
      </c>
      <c r="C68" s="9"/>
      <c r="D68" s="9"/>
      <c r="E68" s="9"/>
      <c r="F68" s="9"/>
    </row>
    <row r="69" spans="1:6" s="2" customFormat="1">
      <c r="A69" s="270" t="s">
        <v>650</v>
      </c>
      <c r="B69" s="72" t="s">
        <v>669</v>
      </c>
      <c r="C69" s="9"/>
      <c r="D69" s="9"/>
      <c r="E69" s="9"/>
      <c r="F69" s="9"/>
    </row>
    <row r="70" spans="1:6" s="2" customFormat="1">
      <c r="A70" s="270" t="s">
        <v>650</v>
      </c>
      <c r="B70" s="72" t="s">
        <v>670</v>
      </c>
      <c r="C70" s="9"/>
      <c r="D70" s="9"/>
      <c r="E70" s="9"/>
      <c r="F70" s="9"/>
    </row>
    <row r="71" spans="1:6" s="2" customFormat="1">
      <c r="A71" s="270"/>
      <c r="B71" s="71" t="s">
        <v>684</v>
      </c>
      <c r="C71" s="9"/>
      <c r="D71" s="9"/>
      <c r="E71" s="9"/>
      <c r="F71" s="9"/>
    </row>
    <row r="72" spans="1:6" s="2" customFormat="1">
      <c r="A72" s="270" t="s">
        <v>650</v>
      </c>
      <c r="B72" s="72" t="s">
        <v>685</v>
      </c>
      <c r="C72" s="9"/>
      <c r="D72" s="9"/>
      <c r="E72" s="9"/>
      <c r="F72" s="9"/>
    </row>
    <row r="73" spans="1:6" s="2" customFormat="1">
      <c r="A73" s="270"/>
      <c r="B73" s="175" t="s">
        <v>671</v>
      </c>
      <c r="C73" s="9"/>
      <c r="D73" s="9"/>
      <c r="E73" s="9"/>
      <c r="F73" s="9"/>
    </row>
    <row r="74" spans="1:6" s="2" customFormat="1" ht="26.4">
      <c r="A74" s="270" t="s">
        <v>650</v>
      </c>
      <c r="B74" s="73" t="s">
        <v>677</v>
      </c>
      <c r="C74" s="9"/>
      <c r="D74" s="9"/>
      <c r="E74" s="9"/>
      <c r="F74" s="9"/>
    </row>
    <row r="75" spans="1:6" s="2" customFormat="1" ht="26.4">
      <c r="A75" s="270" t="s">
        <v>650</v>
      </c>
      <c r="B75" s="73" t="s">
        <v>679</v>
      </c>
      <c r="C75" s="9"/>
      <c r="D75" s="9"/>
      <c r="E75" s="9"/>
      <c r="F75" s="9"/>
    </row>
    <row r="76" spans="1:6" s="2" customFormat="1">
      <c r="A76" s="270" t="s">
        <v>650</v>
      </c>
      <c r="B76" s="73" t="s">
        <v>678</v>
      </c>
      <c r="C76" s="9"/>
      <c r="D76" s="9"/>
      <c r="E76" s="9"/>
      <c r="F76" s="9"/>
    </row>
    <row r="77" spans="1:6" s="2" customFormat="1" ht="26.4">
      <c r="A77" s="270"/>
      <c r="B77" s="175" t="s">
        <v>672</v>
      </c>
      <c r="C77" s="9"/>
      <c r="D77" s="9"/>
      <c r="E77" s="9"/>
      <c r="F77" s="9"/>
    </row>
    <row r="78" spans="1:6" s="2" customFormat="1">
      <c r="A78" s="270"/>
      <c r="B78" s="175" t="s">
        <v>673</v>
      </c>
      <c r="C78" s="9"/>
      <c r="D78" s="9"/>
      <c r="E78" s="9"/>
      <c r="F78" s="9"/>
    </row>
    <row r="79" spans="1:6" s="2" customFormat="1" ht="26.4">
      <c r="A79" s="270"/>
      <c r="B79" s="73" t="s">
        <v>674</v>
      </c>
      <c r="C79" s="9"/>
      <c r="D79" s="9"/>
      <c r="E79" s="9"/>
      <c r="F79" s="9"/>
    </row>
    <row r="80" spans="1:6" s="2" customFormat="1">
      <c r="A80" s="270"/>
      <c r="B80" s="73" t="s">
        <v>675</v>
      </c>
      <c r="C80" s="9"/>
      <c r="D80" s="9"/>
      <c r="E80" s="9"/>
      <c r="F80" s="9"/>
    </row>
    <row r="81" spans="1:6" s="2" customFormat="1">
      <c r="A81" s="270"/>
      <c r="B81" s="73" t="s">
        <v>676</v>
      </c>
      <c r="C81" s="9"/>
      <c r="D81" s="9"/>
      <c r="E81" s="9"/>
      <c r="F81" s="9"/>
    </row>
    <row r="82" spans="1:6" s="2" customFormat="1">
      <c r="A82" s="270"/>
      <c r="B82" s="73" t="s">
        <v>688</v>
      </c>
      <c r="C82" s="9"/>
      <c r="D82" s="9"/>
      <c r="E82" s="9"/>
      <c r="F82" s="9"/>
    </row>
    <row r="83" spans="1:6" s="2" customFormat="1">
      <c r="A83" s="68"/>
      <c r="C83" s="9" t="s">
        <v>2</v>
      </c>
      <c r="D83" s="75">
        <v>1</v>
      </c>
      <c r="E83" s="9"/>
      <c r="F83" s="9">
        <f>E83*D83</f>
        <v>0</v>
      </c>
    </row>
    <row r="84" spans="1:6">
      <c r="A84" s="150"/>
      <c r="B84" s="169"/>
      <c r="C84" s="169"/>
      <c r="D84" s="152"/>
      <c r="E84" s="152"/>
      <c r="F84" s="152"/>
    </row>
    <row r="85" spans="1:6" ht="13.95" customHeight="1">
      <c r="C85" s="9"/>
      <c r="E85" s="31"/>
      <c r="F85" s="31"/>
    </row>
    <row r="86" spans="1:6" ht="13.8" thickBot="1">
      <c r="A86" s="154"/>
      <c r="B86" s="301" t="s">
        <v>295</v>
      </c>
      <c r="C86" s="170"/>
      <c r="D86" s="171"/>
      <c r="E86" s="158"/>
      <c r="F86" s="158">
        <f>SUM(F83:F84)</f>
        <v>0</v>
      </c>
    </row>
    <row r="87" spans="1:6" ht="13.8" thickTop="1">
      <c r="B87" s="9"/>
      <c r="C87" s="9"/>
      <c r="D87" s="9"/>
      <c r="E87" s="9"/>
      <c r="F87" s="9"/>
    </row>
    <row r="88" spans="1:6">
      <c r="B88" s="9"/>
      <c r="C88" s="9"/>
      <c r="D88" s="9"/>
      <c r="E88" s="9"/>
      <c r="F88" s="9"/>
    </row>
    <row r="89" spans="1:6">
      <c r="B89" s="9"/>
      <c r="C89" s="9"/>
      <c r="D89" s="9"/>
      <c r="E89" s="9"/>
      <c r="F89" s="9"/>
    </row>
    <row r="90" spans="1:6">
      <c r="B90" s="9"/>
      <c r="C90" s="9"/>
      <c r="D90" s="9"/>
      <c r="E90" s="9"/>
      <c r="F90" s="9"/>
    </row>
    <row r="91" spans="1:6">
      <c r="B91" s="9"/>
      <c r="C91" s="9"/>
      <c r="D91" s="9"/>
      <c r="E91" s="9"/>
      <c r="F91" s="9"/>
    </row>
    <row r="92" spans="1:6">
      <c r="B92" s="9"/>
      <c r="C92" s="9"/>
      <c r="D92" s="9"/>
      <c r="E92" s="9"/>
      <c r="F92" s="9"/>
    </row>
    <row r="93" spans="1:6">
      <c r="B93" s="9"/>
      <c r="C93" s="9"/>
      <c r="D93" s="9"/>
      <c r="E93" s="9"/>
      <c r="F93" s="9"/>
    </row>
    <row r="94" spans="1:6">
      <c r="B94" s="9"/>
      <c r="C94" s="9"/>
      <c r="D94" s="9"/>
      <c r="E94" s="9"/>
      <c r="F94" s="9"/>
    </row>
    <row r="95" spans="1:6">
      <c r="B95" s="9"/>
      <c r="C95" s="9"/>
      <c r="D95" s="9"/>
      <c r="E95" s="9"/>
      <c r="F95" s="9"/>
    </row>
    <row r="96" spans="1:6">
      <c r="B96" s="9"/>
      <c r="C96" s="9"/>
      <c r="D96" s="9"/>
      <c r="E96" s="9"/>
      <c r="F96" s="9"/>
    </row>
    <row r="97" spans="2:6">
      <c r="B97" s="9"/>
      <c r="C97" s="9"/>
      <c r="D97" s="9"/>
      <c r="E97" s="9"/>
      <c r="F97" s="9"/>
    </row>
    <row r="98" spans="2:6">
      <c r="B98" s="9"/>
      <c r="C98" s="9"/>
      <c r="D98" s="9"/>
      <c r="E98" s="9"/>
      <c r="F98" s="9"/>
    </row>
    <row r="99" spans="2:6">
      <c r="B99" s="9"/>
      <c r="C99" s="9"/>
      <c r="D99" s="9"/>
      <c r="E99" s="9"/>
      <c r="F99" s="9"/>
    </row>
    <row r="100" spans="2:6">
      <c r="B100" s="9"/>
      <c r="C100" s="9"/>
      <c r="D100" s="9"/>
      <c r="E100" s="9"/>
      <c r="F100" s="9"/>
    </row>
    <row r="101" spans="2:6">
      <c r="B101" s="9"/>
      <c r="C101" s="9"/>
      <c r="D101" s="9"/>
      <c r="E101" s="9"/>
      <c r="F101" s="9"/>
    </row>
    <row r="102" spans="2:6">
      <c r="B102" s="9"/>
      <c r="C102" s="9"/>
      <c r="D102" s="9"/>
      <c r="E102" s="9"/>
      <c r="F102" s="9"/>
    </row>
    <row r="103" spans="2:6">
      <c r="B103" s="9"/>
      <c r="C103" s="9"/>
      <c r="D103" s="9"/>
      <c r="E103" s="9"/>
      <c r="F103" s="9"/>
    </row>
    <row r="104" spans="2:6">
      <c r="B104" s="9"/>
      <c r="C104" s="9"/>
      <c r="D104" s="9"/>
      <c r="E104" s="9"/>
      <c r="F104" s="9"/>
    </row>
    <row r="105" spans="2:6">
      <c r="B105" s="9"/>
      <c r="C105" s="9"/>
      <c r="D105" s="9"/>
      <c r="E105" s="9"/>
      <c r="F105" s="9"/>
    </row>
    <row r="106" spans="2:6">
      <c r="B106" s="9"/>
      <c r="C106" s="9"/>
      <c r="D106" s="9"/>
      <c r="E106" s="9"/>
      <c r="F106" s="9"/>
    </row>
    <row r="107" spans="2:6">
      <c r="B107" s="9"/>
      <c r="C107" s="9"/>
      <c r="D107" s="9"/>
      <c r="E107" s="9"/>
      <c r="F107" s="9"/>
    </row>
    <row r="108" spans="2:6">
      <c r="B108" s="9"/>
      <c r="C108" s="9"/>
      <c r="D108" s="9"/>
      <c r="E108" s="9"/>
      <c r="F108" s="9"/>
    </row>
    <row r="109" spans="2:6">
      <c r="B109" s="9"/>
      <c r="C109" s="9"/>
      <c r="D109" s="9"/>
      <c r="E109" s="9"/>
      <c r="F109" s="9"/>
    </row>
    <row r="110" spans="2:6">
      <c r="B110" s="9"/>
      <c r="C110" s="9"/>
      <c r="D110" s="9"/>
      <c r="E110" s="9"/>
      <c r="F110" s="9"/>
    </row>
    <row r="111" spans="2:6">
      <c r="B111" s="9"/>
      <c r="C111" s="9"/>
      <c r="D111" s="9"/>
      <c r="E111" s="9"/>
      <c r="F111" s="9"/>
    </row>
    <row r="112" spans="2:6">
      <c r="B112" s="9"/>
      <c r="C112" s="9"/>
      <c r="D112" s="9"/>
      <c r="E112" s="9"/>
      <c r="F112" s="9"/>
    </row>
    <row r="113" spans="2:6">
      <c r="B113" s="9"/>
      <c r="C113" s="9"/>
      <c r="D113" s="9"/>
      <c r="E113" s="9"/>
      <c r="F113" s="9"/>
    </row>
    <row r="114" spans="2:6">
      <c r="B114" s="9"/>
      <c r="C114" s="9"/>
      <c r="D114" s="9"/>
      <c r="E114" s="9"/>
      <c r="F114" s="9"/>
    </row>
    <row r="115" spans="2:6">
      <c r="B115" s="9"/>
      <c r="C115" s="9"/>
      <c r="D115" s="9"/>
      <c r="E115" s="9"/>
      <c r="F115" s="9"/>
    </row>
    <row r="116" spans="2:6">
      <c r="B116" s="9"/>
      <c r="C116" s="9"/>
      <c r="D116" s="9"/>
      <c r="E116" s="9"/>
      <c r="F116" s="9"/>
    </row>
    <row r="117" spans="2:6">
      <c r="B117" s="9"/>
      <c r="C117" s="9"/>
      <c r="D117" s="9"/>
      <c r="E117" s="9"/>
      <c r="F117" s="9"/>
    </row>
    <row r="118" spans="2:6">
      <c r="B118" s="9"/>
      <c r="C118" s="9"/>
      <c r="D118" s="9"/>
      <c r="E118" s="9"/>
      <c r="F118" s="9"/>
    </row>
    <row r="119" spans="2:6">
      <c r="B119" s="9"/>
      <c r="C119" s="9"/>
      <c r="D119" s="9"/>
      <c r="E119" s="9"/>
      <c r="F119" s="9"/>
    </row>
    <row r="120" spans="2:6">
      <c r="B120" s="9"/>
      <c r="C120" s="9"/>
      <c r="D120" s="9"/>
      <c r="E120" s="9"/>
      <c r="F120" s="9"/>
    </row>
    <row r="121" spans="2:6">
      <c r="B121" s="9"/>
      <c r="C121" s="9"/>
      <c r="D121" s="9"/>
      <c r="E121" s="9"/>
      <c r="F121" s="9"/>
    </row>
    <row r="122" spans="2:6">
      <c r="B122" s="9"/>
      <c r="C122" s="9"/>
      <c r="D122" s="9"/>
      <c r="E122" s="9"/>
      <c r="F122" s="9"/>
    </row>
    <row r="123" spans="2:6">
      <c r="B123" s="9"/>
      <c r="C123" s="9"/>
      <c r="D123" s="9"/>
      <c r="E123" s="9"/>
      <c r="F123" s="9"/>
    </row>
    <row r="124" spans="2:6">
      <c r="B124" s="9"/>
      <c r="C124" s="9"/>
      <c r="D124" s="9"/>
      <c r="E124" s="9"/>
      <c r="F124" s="9"/>
    </row>
    <row r="125" spans="2:6">
      <c r="B125" s="9"/>
      <c r="C125" s="9"/>
      <c r="D125" s="9"/>
      <c r="E125" s="9"/>
      <c r="F125" s="9"/>
    </row>
    <row r="126" spans="2:6">
      <c r="B126" s="9"/>
      <c r="C126" s="9"/>
      <c r="D126" s="9"/>
      <c r="E126" s="9"/>
      <c r="F126" s="9"/>
    </row>
    <row r="127" spans="2:6">
      <c r="B127" s="9"/>
      <c r="C127" s="9"/>
      <c r="D127" s="9"/>
      <c r="E127" s="9"/>
      <c r="F127" s="9"/>
    </row>
    <row r="128" spans="2:6">
      <c r="B128" s="9"/>
      <c r="C128" s="9"/>
      <c r="D128" s="9"/>
      <c r="E128" s="9"/>
      <c r="F128" s="9"/>
    </row>
    <row r="129" spans="2:6">
      <c r="B129" s="9"/>
      <c r="C129" s="9"/>
      <c r="D129" s="9"/>
      <c r="E129" s="9"/>
      <c r="F129" s="9"/>
    </row>
    <row r="130" spans="2:6">
      <c r="B130" s="9"/>
      <c r="C130" s="9"/>
      <c r="D130" s="9"/>
      <c r="E130" s="9"/>
      <c r="F130" s="9"/>
    </row>
    <row r="131" spans="2:6">
      <c r="B131" s="9"/>
      <c r="C131" s="9"/>
      <c r="D131" s="9"/>
      <c r="E131" s="9"/>
      <c r="F131" s="9"/>
    </row>
    <row r="132" spans="2:6">
      <c r="B132" s="9"/>
      <c r="C132" s="9"/>
      <c r="D132" s="9"/>
      <c r="E132" s="9"/>
      <c r="F132" s="9"/>
    </row>
    <row r="133" spans="2:6">
      <c r="B133" s="9"/>
      <c r="C133" s="9"/>
      <c r="D133" s="9"/>
      <c r="E133" s="9"/>
      <c r="F133" s="9"/>
    </row>
    <row r="134" spans="2:6">
      <c r="B134" s="9"/>
      <c r="C134" s="9"/>
      <c r="D134" s="9"/>
      <c r="E134" s="9"/>
      <c r="F134" s="9"/>
    </row>
    <row r="135" spans="2:6">
      <c r="B135" s="9"/>
      <c r="C135" s="9"/>
      <c r="D135" s="9"/>
      <c r="E135" s="9"/>
      <c r="F135" s="9"/>
    </row>
    <row r="136" spans="2:6">
      <c r="B136" s="9"/>
      <c r="C136" s="9"/>
      <c r="D136" s="9"/>
      <c r="E136" s="9"/>
      <c r="F136" s="9"/>
    </row>
    <row r="137" spans="2:6" ht="28.05" customHeight="1">
      <c r="B137" s="9"/>
      <c r="C137" s="9"/>
      <c r="D137" s="9"/>
      <c r="E137" s="9"/>
      <c r="F137" s="9"/>
    </row>
    <row r="138" spans="2:6">
      <c r="B138" s="9"/>
      <c r="C138" s="9"/>
      <c r="D138" s="9"/>
      <c r="E138" s="9"/>
      <c r="F138" s="9"/>
    </row>
    <row r="139" spans="2:6">
      <c r="B139" s="9"/>
      <c r="C139" s="9"/>
      <c r="D139" s="9"/>
      <c r="E139" s="9"/>
      <c r="F139" s="9"/>
    </row>
    <row r="140" spans="2:6">
      <c r="B140" s="9"/>
      <c r="C140" s="9"/>
      <c r="D140" s="9"/>
      <c r="E140" s="9"/>
      <c r="F140" s="9"/>
    </row>
    <row r="141" spans="2:6">
      <c r="B141" s="9"/>
      <c r="C141" s="9"/>
      <c r="D141" s="9"/>
      <c r="E141" s="9"/>
      <c r="F141" s="9"/>
    </row>
    <row r="142" spans="2:6">
      <c r="B142" s="9"/>
      <c r="C142" s="9"/>
      <c r="D142" s="9"/>
      <c r="E142" s="9"/>
      <c r="F142" s="9"/>
    </row>
    <row r="143" spans="2:6">
      <c r="B143" s="9"/>
      <c r="C143" s="9"/>
      <c r="D143" s="9"/>
      <c r="E143" s="9"/>
      <c r="F143" s="9"/>
    </row>
    <row r="144" spans="2:6">
      <c r="B144" s="9"/>
      <c r="C144" s="9"/>
      <c r="D144" s="9"/>
      <c r="E144" s="9"/>
      <c r="F144" s="9"/>
    </row>
    <row r="145" spans="1:6">
      <c r="B145" s="9"/>
      <c r="C145" s="9"/>
      <c r="D145" s="9"/>
      <c r="E145" s="9"/>
      <c r="F145" s="9"/>
    </row>
    <row r="146" spans="1:6">
      <c r="B146" s="9"/>
      <c r="C146" s="9"/>
      <c r="D146" s="9"/>
      <c r="E146" s="9"/>
      <c r="F146" s="9"/>
    </row>
    <row r="147" spans="1:6">
      <c r="B147" s="9"/>
      <c r="C147" s="9"/>
      <c r="D147" s="9"/>
      <c r="E147" s="9"/>
      <c r="F147" s="9"/>
    </row>
    <row r="148" spans="1:6">
      <c r="B148" s="9"/>
      <c r="C148" s="9"/>
      <c r="D148" s="9"/>
      <c r="E148" s="9"/>
      <c r="F148" s="9"/>
    </row>
    <row r="149" spans="1:6">
      <c r="B149" s="9"/>
      <c r="C149" s="9"/>
      <c r="D149" s="9"/>
      <c r="E149" s="9"/>
      <c r="F149" s="9"/>
    </row>
    <row r="150" spans="1:6">
      <c r="A150" s="150"/>
      <c r="B150" s="169"/>
      <c r="C150" s="169"/>
      <c r="D150" s="152"/>
      <c r="E150" s="152"/>
      <c r="F150" s="152"/>
    </row>
    <row r="151" spans="1:6">
      <c r="C151" s="9"/>
      <c r="E151" s="31"/>
      <c r="F151" s="31"/>
    </row>
    <row r="152" spans="1:6" ht="13.8" thickBot="1">
      <c r="A152" s="154"/>
      <c r="B152" s="170" t="s">
        <v>190</v>
      </c>
      <c r="C152" s="170"/>
      <c r="D152" s="171"/>
      <c r="E152" s="158"/>
      <c r="F152" s="158"/>
    </row>
    <row r="153" spans="1:6" ht="13.8" thickTop="1">
      <c r="B153" s="9"/>
      <c r="C153" s="9"/>
      <c r="D153" s="9"/>
      <c r="E153" s="9"/>
      <c r="F153" s="9"/>
    </row>
    <row r="154" spans="1:6">
      <c r="B154" s="9"/>
      <c r="C154" s="9"/>
      <c r="D154" s="9"/>
      <c r="E154" s="9"/>
      <c r="F154" s="9"/>
    </row>
    <row r="155" spans="1:6">
      <c r="B155" s="9"/>
      <c r="C155" s="9"/>
      <c r="D155" s="9"/>
      <c r="E155" s="9"/>
      <c r="F155" s="9"/>
    </row>
    <row r="156" spans="1:6">
      <c r="B156" s="9"/>
      <c r="C156" s="9"/>
      <c r="D156" s="9"/>
      <c r="E156" s="9"/>
      <c r="F156" s="9"/>
    </row>
    <row r="157" spans="1:6">
      <c r="B157" s="9"/>
      <c r="C157" s="9"/>
      <c r="D157" s="9"/>
      <c r="E157" s="9"/>
      <c r="F157" s="9"/>
    </row>
    <row r="158" spans="1:6">
      <c r="B158" s="9"/>
      <c r="C158" s="9"/>
      <c r="D158" s="9"/>
      <c r="E158" s="9"/>
      <c r="F158" s="9"/>
    </row>
    <row r="159" spans="1:6">
      <c r="B159" s="9"/>
      <c r="C159" s="9"/>
      <c r="D159" s="9"/>
      <c r="E159" s="9"/>
      <c r="F159" s="9"/>
    </row>
    <row r="160" spans="1:6">
      <c r="B160" s="9"/>
      <c r="C160" s="9"/>
      <c r="D160" s="9"/>
      <c r="E160" s="9"/>
      <c r="F160" s="9"/>
    </row>
    <row r="161" spans="2:6">
      <c r="B161" s="9"/>
      <c r="C161" s="9"/>
      <c r="D161" s="9"/>
      <c r="E161" s="9"/>
      <c r="F161" s="9"/>
    </row>
    <row r="162" spans="2:6">
      <c r="B162" s="9"/>
      <c r="C162" s="9"/>
      <c r="D162" s="9"/>
      <c r="E162" s="9"/>
      <c r="F162" s="9"/>
    </row>
    <row r="163" spans="2:6">
      <c r="B163" s="9"/>
      <c r="C163" s="9"/>
      <c r="D163" s="9"/>
      <c r="E163" s="9"/>
      <c r="F163" s="9"/>
    </row>
    <row r="164" spans="2:6">
      <c r="B164" s="9"/>
      <c r="C164" s="9"/>
      <c r="D164" s="9"/>
      <c r="E164" s="9"/>
      <c r="F164" s="9"/>
    </row>
    <row r="165" spans="2:6">
      <c r="B165" s="9"/>
      <c r="C165" s="9"/>
      <c r="D165" s="9"/>
      <c r="E165" s="9"/>
      <c r="F165" s="9"/>
    </row>
    <row r="166" spans="2:6">
      <c r="B166" s="9"/>
      <c r="C166" s="9"/>
      <c r="D166" s="9"/>
      <c r="E166" s="9"/>
      <c r="F166" s="9"/>
    </row>
    <row r="167" spans="2:6">
      <c r="B167" s="9"/>
      <c r="C167" s="9"/>
      <c r="D167" s="9"/>
      <c r="E167" s="9"/>
      <c r="F167" s="9"/>
    </row>
    <row r="168" spans="2:6">
      <c r="B168" s="9"/>
      <c r="C168" s="9"/>
      <c r="D168" s="9"/>
      <c r="E168" s="9"/>
      <c r="F168" s="9"/>
    </row>
    <row r="169" spans="2:6">
      <c r="B169" s="9"/>
      <c r="C169" s="9"/>
      <c r="D169" s="9"/>
      <c r="E169" s="9"/>
      <c r="F169" s="9"/>
    </row>
    <row r="170" spans="2:6">
      <c r="B170" s="9"/>
      <c r="C170" s="9"/>
      <c r="D170" s="9"/>
      <c r="E170" s="9"/>
      <c r="F170" s="9"/>
    </row>
    <row r="171" spans="2:6">
      <c r="B171" s="9"/>
      <c r="C171" s="9"/>
      <c r="D171" s="9"/>
      <c r="E171" s="9"/>
      <c r="F171" s="9"/>
    </row>
    <row r="172" spans="2:6">
      <c r="B172" s="9"/>
      <c r="C172" s="9"/>
      <c r="D172" s="9"/>
      <c r="E172" s="9"/>
      <c r="F172" s="9"/>
    </row>
    <row r="173" spans="2:6">
      <c r="B173" s="9"/>
      <c r="C173" s="9"/>
      <c r="D173" s="9"/>
      <c r="E173" s="9"/>
      <c r="F173" s="9"/>
    </row>
    <row r="174" spans="2:6">
      <c r="B174" s="9"/>
      <c r="C174" s="9"/>
      <c r="D174" s="9"/>
      <c r="E174" s="9"/>
      <c r="F174" s="9"/>
    </row>
    <row r="175" spans="2:6">
      <c r="B175" s="9"/>
      <c r="C175" s="9"/>
      <c r="D175" s="9"/>
      <c r="E175" s="9"/>
      <c r="F175" s="9"/>
    </row>
    <row r="176" spans="2:6">
      <c r="B176" s="9"/>
      <c r="C176" s="9"/>
      <c r="D176" s="9"/>
      <c r="E176" s="9"/>
      <c r="F176" s="9"/>
    </row>
    <row r="177" spans="2:6">
      <c r="B177" s="9"/>
      <c r="C177" s="9"/>
      <c r="D177" s="9"/>
      <c r="E177" s="9"/>
      <c r="F177" s="9"/>
    </row>
    <row r="178" spans="2:6">
      <c r="B178" s="9"/>
      <c r="C178" s="9"/>
      <c r="D178" s="9"/>
      <c r="E178" s="9"/>
      <c r="F178" s="9"/>
    </row>
    <row r="179" spans="2:6">
      <c r="B179" s="9"/>
      <c r="C179" s="9"/>
      <c r="D179" s="9"/>
      <c r="E179" s="9"/>
      <c r="F179" s="9"/>
    </row>
    <row r="180" spans="2:6">
      <c r="B180" s="9"/>
      <c r="C180" s="9"/>
      <c r="D180" s="9"/>
      <c r="E180" s="9"/>
      <c r="F180" s="9"/>
    </row>
    <row r="181" spans="2:6">
      <c r="B181" s="9"/>
      <c r="C181" s="9"/>
      <c r="D181" s="9"/>
      <c r="E181" s="9"/>
      <c r="F181" s="9"/>
    </row>
    <row r="182" spans="2:6">
      <c r="C182" s="9"/>
      <c r="D182" s="9"/>
      <c r="E182" s="31"/>
      <c r="F182" s="31"/>
    </row>
    <row r="183" spans="2:6">
      <c r="C183" s="9"/>
      <c r="D183" s="9"/>
      <c r="E183" s="31"/>
      <c r="F183" s="31"/>
    </row>
    <row r="184" spans="2:6">
      <c r="C184" s="9"/>
      <c r="D184" s="9"/>
      <c r="E184" s="31"/>
      <c r="F184" s="31"/>
    </row>
    <row r="185" spans="2:6">
      <c r="C185" s="9"/>
      <c r="D185" s="9"/>
      <c r="E185" s="31"/>
      <c r="F185" s="31"/>
    </row>
    <row r="186" spans="2:6">
      <c r="C186" s="9"/>
      <c r="D186" s="9"/>
      <c r="E186" s="31"/>
      <c r="F186" s="31"/>
    </row>
    <row r="187" spans="2:6">
      <c r="C187" s="9"/>
      <c r="D187" s="9"/>
      <c r="E187" s="31"/>
      <c r="F187" s="31"/>
    </row>
    <row r="188" spans="2:6">
      <c r="C188" s="9"/>
      <c r="D188" s="9"/>
      <c r="E188" s="31"/>
      <c r="F188" s="31"/>
    </row>
    <row r="189" spans="2:6">
      <c r="C189" s="9"/>
      <c r="D189" s="9"/>
      <c r="E189" s="31"/>
      <c r="F189" s="31"/>
    </row>
    <row r="190" spans="2:6">
      <c r="C190" s="9"/>
      <c r="D190" s="9"/>
      <c r="E190" s="31"/>
      <c r="F190" s="31"/>
    </row>
    <row r="191" spans="2:6">
      <c r="C191" s="9"/>
      <c r="D191" s="9"/>
      <c r="E191" s="31"/>
      <c r="F191" s="31"/>
    </row>
    <row r="192" spans="2:6">
      <c r="C192" s="9"/>
      <c r="D192" s="9"/>
      <c r="E192" s="31"/>
      <c r="F192" s="31"/>
    </row>
    <row r="193" spans="3:6">
      <c r="C193" s="9"/>
      <c r="D193" s="9"/>
      <c r="E193" s="31"/>
      <c r="F193" s="31"/>
    </row>
    <row r="194" spans="3:6">
      <c r="C194" s="9"/>
      <c r="D194" s="9"/>
      <c r="E194" s="31"/>
      <c r="F194" s="31"/>
    </row>
    <row r="195" spans="3:6">
      <c r="C195" s="9"/>
      <c r="D195" s="9"/>
      <c r="E195" s="31"/>
      <c r="F195" s="31"/>
    </row>
    <row r="196" spans="3:6">
      <c r="C196" s="9"/>
      <c r="D196" s="9"/>
      <c r="E196" s="31"/>
      <c r="F196" s="31"/>
    </row>
    <row r="197" spans="3:6">
      <c r="C197" s="9"/>
      <c r="D197" s="9"/>
      <c r="E197" s="31"/>
      <c r="F197" s="31"/>
    </row>
    <row r="198" spans="3:6">
      <c r="C198" s="9"/>
      <c r="D198" s="9"/>
      <c r="E198" s="31"/>
      <c r="F198" s="31"/>
    </row>
    <row r="199" spans="3:6">
      <c r="C199" s="9"/>
      <c r="D199" s="9"/>
      <c r="E199" s="31"/>
      <c r="F199" s="31"/>
    </row>
    <row r="200" spans="3:6">
      <c r="C200" s="9"/>
      <c r="D200" s="9"/>
      <c r="E200" s="31"/>
      <c r="F200" s="31"/>
    </row>
    <row r="201" spans="3:6">
      <c r="C201" s="9"/>
      <c r="D201" s="9"/>
      <c r="E201" s="31"/>
      <c r="F201" s="31"/>
    </row>
    <row r="202" spans="3:6">
      <c r="C202" s="9"/>
      <c r="D202" s="9"/>
      <c r="E202" s="31"/>
      <c r="F202" s="31"/>
    </row>
    <row r="203" spans="3:6">
      <c r="C203" s="9"/>
      <c r="D203" s="9"/>
      <c r="E203" s="31"/>
      <c r="F203" s="31"/>
    </row>
    <row r="204" spans="3:6">
      <c r="C204" s="9"/>
      <c r="D204" s="9"/>
      <c r="E204" s="31"/>
      <c r="F204" s="31"/>
    </row>
    <row r="205" spans="3:6">
      <c r="C205" s="9"/>
      <c r="D205" s="9"/>
      <c r="E205" s="31"/>
      <c r="F205" s="31"/>
    </row>
    <row r="206" spans="3:6">
      <c r="C206" s="9"/>
      <c r="D206" s="9"/>
      <c r="E206" s="31"/>
      <c r="F206" s="31"/>
    </row>
    <row r="207" spans="3:6">
      <c r="C207" s="9"/>
      <c r="D207" s="9"/>
      <c r="E207" s="31"/>
      <c r="F207" s="31"/>
    </row>
    <row r="208" spans="3:6">
      <c r="C208" s="9"/>
      <c r="D208" s="9"/>
      <c r="E208" s="31"/>
      <c r="F208" s="31"/>
    </row>
    <row r="209" spans="3:6">
      <c r="C209" s="9"/>
      <c r="D209" s="9"/>
      <c r="E209" s="31"/>
      <c r="F209" s="31"/>
    </row>
    <row r="210" spans="3:6">
      <c r="C210" s="9"/>
      <c r="D210" s="9"/>
      <c r="E210" s="31"/>
      <c r="F210" s="31"/>
    </row>
    <row r="211" spans="3:6">
      <c r="C211" s="9"/>
      <c r="D211" s="9"/>
      <c r="E211" s="31"/>
      <c r="F211" s="31"/>
    </row>
    <row r="212" spans="3:6">
      <c r="C212" s="9"/>
      <c r="D212" s="9"/>
      <c r="E212" s="31"/>
      <c r="F212" s="31"/>
    </row>
    <row r="213" spans="3:6">
      <c r="C213" s="9"/>
      <c r="D213" s="9"/>
      <c r="E213" s="31"/>
      <c r="F213" s="31"/>
    </row>
    <row r="214" spans="3:6">
      <c r="C214" s="9"/>
      <c r="D214" s="9"/>
      <c r="E214" s="31"/>
      <c r="F214" s="31"/>
    </row>
    <row r="215" spans="3:6">
      <c r="C215" s="9"/>
      <c r="D215" s="9"/>
      <c r="E215" s="31"/>
      <c r="F215" s="31"/>
    </row>
    <row r="216" spans="3:6">
      <c r="C216" s="9"/>
      <c r="D216" s="9"/>
      <c r="E216" s="31"/>
      <c r="F216" s="31"/>
    </row>
    <row r="217" spans="3:6">
      <c r="C217" s="9"/>
      <c r="D217" s="9"/>
      <c r="E217" s="31"/>
      <c r="F217" s="31"/>
    </row>
    <row r="218" spans="3:6">
      <c r="C218" s="9"/>
      <c r="D218" s="9"/>
      <c r="E218" s="31"/>
      <c r="F218" s="31"/>
    </row>
    <row r="219" spans="3:6">
      <c r="C219" s="9"/>
      <c r="D219" s="9"/>
      <c r="E219" s="31"/>
      <c r="F219" s="31"/>
    </row>
    <row r="220" spans="3:6">
      <c r="C220" s="9"/>
      <c r="D220" s="9"/>
      <c r="E220" s="31"/>
      <c r="F220" s="31"/>
    </row>
    <row r="221" spans="3:6">
      <c r="C221" s="9"/>
      <c r="D221" s="9"/>
      <c r="E221" s="31"/>
      <c r="F221" s="31"/>
    </row>
    <row r="222" spans="3:6">
      <c r="C222" s="9"/>
      <c r="D222" s="9"/>
      <c r="E222" s="31"/>
      <c r="F222" s="31"/>
    </row>
    <row r="223" spans="3:6">
      <c r="C223" s="9"/>
      <c r="D223" s="9"/>
      <c r="E223" s="31"/>
      <c r="F223" s="31"/>
    </row>
    <row r="224" spans="3:6">
      <c r="C224" s="9"/>
      <c r="D224" s="9"/>
      <c r="E224" s="31"/>
      <c r="F224" s="31"/>
    </row>
    <row r="225" spans="6:6">
      <c r="F225" s="31"/>
    </row>
  </sheetData>
  <mergeCells count="22">
    <mergeCell ref="B10:D10"/>
    <mergeCell ref="B11:D11"/>
    <mergeCell ref="B12:D12"/>
    <mergeCell ref="B13:D13"/>
    <mergeCell ref="B16:C16"/>
    <mergeCell ref="B17:C17"/>
    <mergeCell ref="B18:C18"/>
    <mergeCell ref="B19:C19"/>
    <mergeCell ref="B20:C20"/>
    <mergeCell ref="B27:C27"/>
    <mergeCell ref="B28:C28"/>
    <mergeCell ref="B21:C21"/>
    <mergeCell ref="B22:C22"/>
    <mergeCell ref="B23:C23"/>
    <mergeCell ref="B24:C24"/>
    <mergeCell ref="B25:C25"/>
    <mergeCell ref="B26:C26"/>
    <mergeCell ref="B5:D5"/>
    <mergeCell ref="B6:D6"/>
    <mergeCell ref="B7:D7"/>
    <mergeCell ref="B8:D8"/>
    <mergeCell ref="B9:D9"/>
  </mergeCells>
  <pageMargins left="0.74803149606299213" right="0.74803149606299213" top="0.98425196850393704" bottom="0.98425196850393704" header="0.51181102362204722" footer="0.51181102362204722"/>
  <pageSetup paperSize="9" scale="70" orientation="portrait" horizontalDpi="4294967292" verticalDpi="4294967292" r:id="rId1"/>
  <rowBreaks count="1" manualBreakCount="1">
    <brk id="118"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7B209-F3B7-8144-850B-6BE0DB4E99AE}">
  <dimension ref="A1:J323"/>
  <sheetViews>
    <sheetView topLeftCell="A36" zoomScaleNormal="100" workbookViewId="0">
      <selection activeCell="J46" sqref="J46"/>
    </sheetView>
  </sheetViews>
  <sheetFormatPr defaultColWidth="9.109375" defaultRowHeight="13.2"/>
  <cols>
    <col min="1" max="1" width="3.44140625" style="51" customWidth="1"/>
    <col min="2" max="2" width="65.6640625" style="105" customWidth="1"/>
    <col min="3" max="3" width="3.44140625" style="11" customWidth="1"/>
    <col min="4" max="4" width="10.6640625" style="8" customWidth="1"/>
    <col min="5" max="5" width="10.44140625" style="8" customWidth="1"/>
    <col min="6" max="6" width="22" style="82" customWidth="1"/>
    <col min="7" max="16384" width="9.109375" style="9"/>
  </cols>
  <sheetData>
    <row r="1" spans="1:6" s="62" customFormat="1">
      <c r="A1" s="56"/>
      <c r="B1" s="57"/>
      <c r="C1" s="58"/>
      <c r="D1" s="59"/>
      <c r="E1" s="60"/>
      <c r="F1" s="61"/>
    </row>
    <row r="2" spans="1:6" s="62" customFormat="1">
      <c r="A2" s="63"/>
      <c r="B2" s="102" t="s">
        <v>10</v>
      </c>
      <c r="C2" s="65" t="s">
        <v>11</v>
      </c>
      <c r="D2" s="66" t="s">
        <v>12</v>
      </c>
      <c r="E2" s="65" t="s">
        <v>13</v>
      </c>
      <c r="F2" s="67" t="s">
        <v>14</v>
      </c>
    </row>
    <row r="3" spans="1:6" s="62" customFormat="1">
      <c r="A3" s="141"/>
      <c r="B3" s="215"/>
      <c r="C3" s="216"/>
      <c r="D3" s="217"/>
      <c r="E3" s="216"/>
      <c r="F3" s="218"/>
    </row>
    <row r="4" spans="1:6" s="62" customFormat="1">
      <c r="A4" s="141"/>
      <c r="B4" s="215"/>
      <c r="C4" s="216"/>
      <c r="D4" s="217"/>
      <c r="E4" s="216"/>
      <c r="F4" s="218"/>
    </row>
    <row r="5" spans="1:6" s="62" customFormat="1">
      <c r="A5" s="141"/>
      <c r="B5" s="215"/>
      <c r="C5" s="216"/>
      <c r="D5" s="217"/>
      <c r="E5" s="216"/>
      <c r="F5" s="218"/>
    </row>
    <row r="6" spans="1:6" s="2" customFormat="1">
      <c r="A6" s="51"/>
      <c r="B6" s="71" t="s">
        <v>539</v>
      </c>
      <c r="C6" s="72"/>
      <c r="D6" s="9"/>
      <c r="E6" s="9"/>
      <c r="F6" s="70"/>
    </row>
    <row r="7" spans="1:6" s="2" customFormat="1">
      <c r="A7" s="51"/>
      <c r="B7" s="72"/>
      <c r="C7" s="72"/>
      <c r="D7" s="9"/>
      <c r="E7" s="9"/>
      <c r="F7" s="70"/>
    </row>
    <row r="8" spans="1:6" s="2" customFormat="1" ht="26.4">
      <c r="A8" s="51">
        <v>1</v>
      </c>
      <c r="B8" s="72" t="s">
        <v>537</v>
      </c>
      <c r="C8" s="72" t="s">
        <v>2</v>
      </c>
      <c r="D8" s="9">
        <v>1</v>
      </c>
      <c r="E8" s="9"/>
      <c r="F8" s="70">
        <f>E8*D8</f>
        <v>0</v>
      </c>
    </row>
    <row r="9" spans="1:6" s="2" customFormat="1">
      <c r="A9" s="51"/>
      <c r="B9" s="72"/>
      <c r="C9" s="72"/>
      <c r="D9" s="9"/>
      <c r="E9" s="9"/>
      <c r="F9" s="70"/>
    </row>
    <row r="10" spans="1:6" s="2" customFormat="1" ht="39.6">
      <c r="A10" s="51">
        <v>2</v>
      </c>
      <c r="B10" s="118" t="s">
        <v>538</v>
      </c>
      <c r="C10" s="9" t="s">
        <v>1</v>
      </c>
      <c r="D10" s="9">
        <v>8</v>
      </c>
      <c r="E10" s="9"/>
      <c r="F10" s="70">
        <f>E10*D10</f>
        <v>0</v>
      </c>
    </row>
    <row r="11" spans="1:6" s="2" customFormat="1">
      <c r="A11" s="51"/>
      <c r="B11" s="118"/>
      <c r="C11" s="9"/>
      <c r="D11" s="9"/>
      <c r="E11" s="9"/>
      <c r="F11" s="70"/>
    </row>
    <row r="12" spans="1:6" s="2" customFormat="1">
      <c r="A12" s="51"/>
      <c r="B12" s="72"/>
      <c r="C12" s="72"/>
      <c r="D12" s="9"/>
      <c r="E12" s="9"/>
      <c r="F12" s="70"/>
    </row>
    <row r="13" spans="1:6" s="2" customFormat="1">
      <c r="A13" s="51">
        <v>3</v>
      </c>
      <c r="B13" s="271" t="s">
        <v>540</v>
      </c>
      <c r="C13" s="9"/>
      <c r="D13" s="9"/>
      <c r="E13" s="9"/>
      <c r="F13" s="70"/>
    </row>
    <row r="14" spans="1:6" s="2" customFormat="1">
      <c r="A14" s="51"/>
      <c r="B14" s="271" t="s">
        <v>541</v>
      </c>
      <c r="C14" s="9"/>
      <c r="D14" s="9"/>
      <c r="E14" s="9"/>
      <c r="F14" s="70"/>
    </row>
    <row r="15" spans="1:6" s="2" customFormat="1">
      <c r="A15" s="51"/>
      <c r="B15" s="271" t="s">
        <v>542</v>
      </c>
      <c r="C15" s="9"/>
      <c r="D15" s="9"/>
      <c r="E15" s="9"/>
      <c r="F15" s="70"/>
    </row>
    <row r="16" spans="1:6" s="2" customFormat="1">
      <c r="A16" s="51"/>
      <c r="B16" s="271" t="s">
        <v>543</v>
      </c>
      <c r="C16" s="9"/>
      <c r="D16" s="9"/>
      <c r="E16" s="9"/>
      <c r="F16" s="70"/>
    </row>
    <row r="17" spans="1:6" s="2" customFormat="1" ht="26.4">
      <c r="A17" s="51"/>
      <c r="B17" s="271" t="s">
        <v>544</v>
      </c>
      <c r="C17" s="9" t="s">
        <v>9</v>
      </c>
      <c r="D17" s="9">
        <v>80</v>
      </c>
      <c r="E17" s="9"/>
      <c r="F17" s="70">
        <f>E17*D17</f>
        <v>0</v>
      </c>
    </row>
    <row r="18" spans="1:6" s="2" customFormat="1">
      <c r="A18" s="51"/>
      <c r="B18" s="118"/>
      <c r="C18" s="9"/>
      <c r="D18" s="9"/>
      <c r="E18" s="9"/>
      <c r="F18" s="70"/>
    </row>
    <row r="19" spans="1:6" s="2" customFormat="1" ht="39.6">
      <c r="A19" s="51">
        <v>4</v>
      </c>
      <c r="B19" s="271" t="s">
        <v>545</v>
      </c>
      <c r="C19" s="272" t="s">
        <v>547</v>
      </c>
      <c r="D19" s="273">
        <v>44</v>
      </c>
      <c r="E19" s="274"/>
      <c r="F19" s="274">
        <f t="shared" ref="F19:F20" si="0">D19*E19</f>
        <v>0</v>
      </c>
    </row>
    <row r="20" spans="1:6" s="2" customFormat="1">
      <c r="A20" s="51"/>
      <c r="B20" s="271" t="s">
        <v>546</v>
      </c>
      <c r="C20" s="272" t="s">
        <v>8</v>
      </c>
      <c r="D20" s="273">
        <v>0.6</v>
      </c>
      <c r="E20" s="274"/>
      <c r="F20" s="274">
        <f t="shared" si="0"/>
        <v>0</v>
      </c>
    </row>
    <row r="21" spans="1:6" s="2" customFormat="1">
      <c r="A21" s="51"/>
      <c r="B21" s="118"/>
      <c r="C21" s="9"/>
      <c r="D21" s="9"/>
      <c r="E21" s="9"/>
      <c r="F21" s="70"/>
    </row>
    <row r="22" spans="1:6" s="2" customFormat="1">
      <c r="A22" s="51">
        <v>5</v>
      </c>
      <c r="B22" s="271" t="s">
        <v>548</v>
      </c>
      <c r="C22" s="272" t="s">
        <v>2</v>
      </c>
      <c r="D22" s="273">
        <v>8</v>
      </c>
      <c r="E22" s="274"/>
      <c r="F22" s="274">
        <f>D22*E22</f>
        <v>0</v>
      </c>
    </row>
    <row r="23" spans="1:6" s="2" customFormat="1">
      <c r="A23" s="51"/>
      <c r="B23" s="118"/>
      <c r="C23" s="9"/>
      <c r="D23" s="9"/>
      <c r="E23" s="9"/>
      <c r="F23" s="70"/>
    </row>
    <row r="24" spans="1:6" s="2" customFormat="1" ht="26.4">
      <c r="A24" s="51">
        <v>6</v>
      </c>
      <c r="B24" s="271" t="s">
        <v>549</v>
      </c>
      <c r="C24" s="272" t="s">
        <v>9</v>
      </c>
      <c r="D24" s="273">
        <v>10</v>
      </c>
      <c r="E24" s="274"/>
      <c r="F24" s="274">
        <f>D24*E24</f>
        <v>0</v>
      </c>
    </row>
    <row r="25" spans="1:6" s="2" customFormat="1">
      <c r="A25" s="51"/>
      <c r="B25" s="118"/>
      <c r="C25" s="9"/>
      <c r="D25" s="9"/>
      <c r="E25" s="9"/>
      <c r="F25" s="70"/>
    </row>
    <row r="26" spans="1:6" s="2" customFormat="1" ht="26.4">
      <c r="A26" s="51">
        <v>7</v>
      </c>
      <c r="B26" s="271" t="s">
        <v>550</v>
      </c>
      <c r="C26" s="272" t="s">
        <v>547</v>
      </c>
      <c r="D26" s="273">
        <v>8</v>
      </c>
      <c r="E26" s="274"/>
      <c r="F26" s="274" t="s">
        <v>530</v>
      </c>
    </row>
    <row r="27" spans="1:6" s="2" customFormat="1">
      <c r="A27" s="51"/>
      <c r="B27" s="118"/>
      <c r="C27" s="9"/>
      <c r="D27" s="9"/>
      <c r="E27" s="9"/>
      <c r="F27" s="70"/>
    </row>
    <row r="28" spans="1:6" s="2" customFormat="1">
      <c r="A28" s="51">
        <v>8</v>
      </c>
      <c r="B28" s="271" t="s">
        <v>551</v>
      </c>
      <c r="C28" s="272"/>
      <c r="D28" s="273"/>
      <c r="E28" s="274"/>
      <c r="F28" s="274"/>
    </row>
    <row r="29" spans="1:6" s="2" customFormat="1">
      <c r="A29" s="51"/>
      <c r="B29" s="271" t="s">
        <v>552</v>
      </c>
      <c r="C29" s="272"/>
      <c r="D29" s="273"/>
      <c r="E29" s="274"/>
      <c r="F29" s="274"/>
    </row>
    <row r="30" spans="1:6" s="2" customFormat="1">
      <c r="A30" s="51"/>
      <c r="B30" s="271" t="s">
        <v>553</v>
      </c>
      <c r="C30" s="272"/>
      <c r="D30" s="273"/>
      <c r="E30" s="274"/>
      <c r="F30" s="274"/>
    </row>
    <row r="31" spans="1:6" s="2" customFormat="1">
      <c r="A31" s="51"/>
      <c r="B31" s="271" t="s">
        <v>554</v>
      </c>
      <c r="C31" s="272"/>
      <c r="D31" s="273"/>
      <c r="E31" s="274"/>
      <c r="F31" s="274"/>
    </row>
    <row r="32" spans="1:6" s="2" customFormat="1" ht="52.8">
      <c r="A32" s="51"/>
      <c r="B32" s="271" t="s">
        <v>555</v>
      </c>
      <c r="C32" s="272" t="s">
        <v>9</v>
      </c>
      <c r="D32" s="273">
        <v>20</v>
      </c>
      <c r="E32" s="274"/>
      <c r="F32" s="274">
        <f>D32*E32</f>
        <v>0</v>
      </c>
    </row>
    <row r="33" spans="1:10" s="2" customFormat="1">
      <c r="A33" s="51"/>
      <c r="B33" s="118"/>
      <c r="C33" s="9"/>
      <c r="D33" s="9"/>
      <c r="E33" s="9"/>
      <c r="F33" s="70"/>
    </row>
    <row r="34" spans="1:10" s="2" customFormat="1" ht="39.6">
      <c r="A34" s="51">
        <v>9</v>
      </c>
      <c r="B34" s="271" t="s">
        <v>556</v>
      </c>
      <c r="C34" s="272" t="s">
        <v>9</v>
      </c>
      <c r="D34" s="273">
        <v>239</v>
      </c>
      <c r="E34" s="274"/>
      <c r="F34" s="274">
        <f>D34*E34</f>
        <v>0</v>
      </c>
    </row>
    <row r="35" spans="1:10" s="2" customFormat="1">
      <c r="A35" s="51"/>
      <c r="B35" s="118"/>
      <c r="C35" s="9"/>
      <c r="D35" s="9"/>
      <c r="E35" s="9"/>
      <c r="F35" s="70"/>
    </row>
    <row r="36" spans="1:10" s="2" customFormat="1" ht="39.6">
      <c r="A36" s="51">
        <v>10</v>
      </c>
      <c r="B36" s="271" t="s">
        <v>557</v>
      </c>
      <c r="C36" s="272" t="s">
        <v>9</v>
      </c>
      <c r="D36" s="273">
        <v>10</v>
      </c>
      <c r="E36" s="274"/>
      <c r="F36" s="274">
        <f>D36*E36</f>
        <v>0</v>
      </c>
    </row>
    <row r="37" spans="1:10" s="2" customFormat="1">
      <c r="A37" s="51"/>
      <c r="B37" s="118"/>
      <c r="C37" s="9"/>
      <c r="D37" s="9"/>
      <c r="E37" s="9"/>
      <c r="F37" s="70"/>
    </row>
    <row r="38" spans="1:10" s="2" customFormat="1" ht="26.4">
      <c r="A38" s="51">
        <v>11</v>
      </c>
      <c r="B38" s="271" t="s">
        <v>558</v>
      </c>
      <c r="C38" s="272" t="s">
        <v>547</v>
      </c>
      <c r="D38" s="273">
        <v>48</v>
      </c>
      <c r="E38" s="274"/>
      <c r="F38" s="274">
        <f>D38*E38</f>
        <v>0</v>
      </c>
    </row>
    <row r="39" spans="1:10" s="2" customFormat="1">
      <c r="A39" s="51"/>
      <c r="B39" s="118"/>
      <c r="C39" s="9"/>
      <c r="D39" s="9"/>
      <c r="E39" s="9"/>
      <c r="F39" s="70"/>
    </row>
    <row r="40" spans="1:10" s="2" customFormat="1" ht="26.4">
      <c r="A40" s="51">
        <v>12</v>
      </c>
      <c r="B40" s="271" t="s">
        <v>559</v>
      </c>
      <c r="C40" s="272"/>
      <c r="D40" s="273"/>
      <c r="E40" s="274"/>
      <c r="F40" s="274"/>
    </row>
    <row r="41" spans="1:10" s="2" customFormat="1">
      <c r="A41" s="51"/>
      <c r="B41" s="271" t="s">
        <v>560</v>
      </c>
      <c r="C41" s="272"/>
      <c r="D41" s="273"/>
      <c r="E41" s="274"/>
      <c r="F41" s="274"/>
    </row>
    <row r="42" spans="1:10" s="2" customFormat="1" ht="26.4">
      <c r="A42" s="51"/>
      <c r="B42" s="271" t="s">
        <v>561</v>
      </c>
      <c r="C42" s="272" t="s">
        <v>562</v>
      </c>
      <c r="D42" s="273">
        <v>8</v>
      </c>
      <c r="E42" s="274"/>
      <c r="F42" s="274">
        <f>D42*E42</f>
        <v>0</v>
      </c>
    </row>
    <row r="43" spans="1:10" s="2" customFormat="1">
      <c r="A43" s="51"/>
      <c r="B43" s="118"/>
      <c r="C43" s="9"/>
      <c r="D43" s="9"/>
      <c r="E43" s="9"/>
      <c r="F43" s="70"/>
    </row>
    <row r="44" spans="1:10" s="2" customFormat="1" ht="26.4">
      <c r="A44" s="51">
        <v>13</v>
      </c>
      <c r="B44" s="271" t="s">
        <v>563</v>
      </c>
      <c r="C44" s="272" t="s">
        <v>547</v>
      </c>
      <c r="D44" s="273">
        <v>16</v>
      </c>
      <c r="E44" s="274"/>
      <c r="F44" s="274">
        <f>D44*E44</f>
        <v>0</v>
      </c>
    </row>
    <row r="45" spans="1:10" s="2" customFormat="1">
      <c r="A45" s="51"/>
      <c r="B45" s="118"/>
      <c r="C45" s="9"/>
      <c r="D45" s="9"/>
      <c r="E45" s="9"/>
      <c r="F45" s="70"/>
    </row>
    <row r="46" spans="1:10" s="2" customFormat="1" ht="26.4">
      <c r="A46" s="275">
        <v>14</v>
      </c>
      <c r="B46" s="271" t="s">
        <v>564</v>
      </c>
      <c r="C46" s="272"/>
      <c r="D46" s="273"/>
      <c r="E46" s="274"/>
      <c r="F46" s="274"/>
      <c r="J46" s="2" t="s">
        <v>530</v>
      </c>
    </row>
    <row r="47" spans="1:10" s="2" customFormat="1">
      <c r="A47" s="275" t="s">
        <v>565</v>
      </c>
      <c r="B47" s="271" t="s">
        <v>566</v>
      </c>
      <c r="C47" s="272"/>
      <c r="D47" s="273"/>
      <c r="E47" s="274"/>
      <c r="F47" s="274"/>
    </row>
    <row r="48" spans="1:10" s="2" customFormat="1">
      <c r="A48" s="275" t="s">
        <v>565</v>
      </c>
      <c r="B48" s="271" t="s">
        <v>567</v>
      </c>
      <c r="C48" s="272"/>
      <c r="D48" s="273"/>
      <c r="E48" s="274"/>
      <c r="F48" s="274"/>
    </row>
    <row r="49" spans="1:6" s="2" customFormat="1">
      <c r="A49" s="275" t="s">
        <v>565</v>
      </c>
      <c r="B49" s="271" t="s">
        <v>568</v>
      </c>
      <c r="C49" s="272"/>
      <c r="D49" s="273"/>
      <c r="E49" s="274"/>
      <c r="F49" s="274"/>
    </row>
    <row r="50" spans="1:6" s="2" customFormat="1">
      <c r="A50" s="275" t="s">
        <v>565</v>
      </c>
      <c r="B50" s="271" t="s">
        <v>569</v>
      </c>
      <c r="C50" s="272"/>
      <c r="D50" s="273"/>
      <c r="E50" s="274"/>
      <c r="F50" s="274"/>
    </row>
    <row r="51" spans="1:6" s="2" customFormat="1">
      <c r="A51" s="275"/>
      <c r="B51" s="271" t="s">
        <v>570</v>
      </c>
      <c r="C51" s="272"/>
      <c r="D51" s="273"/>
      <c r="E51" s="274"/>
      <c r="F51" s="274"/>
    </row>
    <row r="52" spans="1:6" s="2" customFormat="1">
      <c r="A52" s="275" t="s">
        <v>565</v>
      </c>
      <c r="B52" s="271" t="s">
        <v>571</v>
      </c>
      <c r="C52" s="272"/>
      <c r="D52" s="273"/>
      <c r="E52" s="274"/>
      <c r="F52" s="274"/>
    </row>
    <row r="53" spans="1:6" s="2" customFormat="1">
      <c r="A53" s="275" t="s">
        <v>565</v>
      </c>
      <c r="B53" s="271" t="s">
        <v>572</v>
      </c>
      <c r="C53" s="272"/>
      <c r="D53" s="273"/>
      <c r="E53" s="274"/>
      <c r="F53" s="274"/>
    </row>
    <row r="54" spans="1:6" s="2" customFormat="1">
      <c r="A54" s="275" t="s">
        <v>565</v>
      </c>
      <c r="B54" s="271" t="s">
        <v>573</v>
      </c>
      <c r="C54" s="272"/>
      <c r="D54" s="276"/>
      <c r="E54" s="274"/>
      <c r="F54" s="274"/>
    </row>
    <row r="55" spans="1:6" s="2" customFormat="1" ht="39.6">
      <c r="A55" s="275" t="s">
        <v>574</v>
      </c>
      <c r="B55" s="271" t="s">
        <v>575</v>
      </c>
      <c r="C55" s="272" t="s">
        <v>562</v>
      </c>
      <c r="D55" s="273">
        <v>0</v>
      </c>
      <c r="E55" s="274"/>
      <c r="F55" s="274">
        <f>D55*E55</f>
        <v>0</v>
      </c>
    </row>
    <row r="56" spans="1:6" s="2" customFormat="1">
      <c r="A56" s="275"/>
      <c r="B56" s="271"/>
      <c r="C56" s="272"/>
      <c r="D56" s="273"/>
      <c r="E56" s="274"/>
      <c r="F56" s="274"/>
    </row>
    <row r="57" spans="1:6" s="2" customFormat="1" ht="39.6">
      <c r="A57" s="275" t="s">
        <v>576</v>
      </c>
      <c r="B57" s="271" t="s">
        <v>577</v>
      </c>
      <c r="C57" s="272" t="s">
        <v>562</v>
      </c>
      <c r="D57" s="273">
        <v>8</v>
      </c>
      <c r="E57" s="274"/>
      <c r="F57" s="274">
        <f>D57*E57</f>
        <v>0</v>
      </c>
    </row>
    <row r="58" spans="1:6" s="2" customFormat="1">
      <c r="A58" s="275"/>
      <c r="B58" s="271"/>
      <c r="C58" s="272"/>
      <c r="D58" s="273"/>
      <c r="E58" s="274"/>
      <c r="F58" s="274"/>
    </row>
    <row r="59" spans="1:6" s="2" customFormat="1" ht="39.6">
      <c r="A59" s="275">
        <v>15</v>
      </c>
      <c r="B59" s="271" t="s">
        <v>578</v>
      </c>
      <c r="C59" s="272" t="s">
        <v>547</v>
      </c>
      <c r="D59" s="273">
        <v>58</v>
      </c>
      <c r="E59" s="274"/>
      <c r="F59" s="274">
        <f>D59*E59</f>
        <v>0</v>
      </c>
    </row>
    <row r="60" spans="1:6" s="2" customFormat="1">
      <c r="A60" s="275"/>
      <c r="B60" s="271"/>
      <c r="C60" s="272"/>
      <c r="D60" s="273"/>
      <c r="E60" s="274"/>
      <c r="F60" s="274"/>
    </row>
    <row r="61" spans="1:6" s="2" customFormat="1" ht="39.6">
      <c r="A61" s="275">
        <v>16</v>
      </c>
      <c r="B61" s="271" t="s">
        <v>579</v>
      </c>
      <c r="C61" s="272" t="s">
        <v>547</v>
      </c>
      <c r="D61" s="273">
        <v>58</v>
      </c>
      <c r="E61" s="274"/>
      <c r="F61" s="274">
        <f>D61*E61</f>
        <v>0</v>
      </c>
    </row>
    <row r="62" spans="1:6" s="2" customFormat="1">
      <c r="A62" s="51"/>
      <c r="B62" s="118"/>
      <c r="C62" s="9"/>
      <c r="D62" s="9"/>
      <c r="E62" s="9"/>
      <c r="F62" s="70"/>
    </row>
    <row r="63" spans="1:6" s="2" customFormat="1">
      <c r="A63" s="277">
        <v>17</v>
      </c>
      <c r="B63" s="271" t="s">
        <v>585</v>
      </c>
      <c r="C63" s="272"/>
      <c r="D63" s="273"/>
      <c r="E63" s="274"/>
      <c r="F63" s="274"/>
    </row>
    <row r="64" spans="1:6" s="2" customFormat="1">
      <c r="A64" s="277" t="s">
        <v>565</v>
      </c>
      <c r="B64" s="271" t="s">
        <v>586</v>
      </c>
      <c r="C64" s="272"/>
      <c r="D64" s="273"/>
      <c r="E64" s="274"/>
      <c r="F64" s="274"/>
    </row>
    <row r="65" spans="1:6" s="2" customFormat="1">
      <c r="A65" s="277" t="s">
        <v>565</v>
      </c>
      <c r="B65" s="271" t="s">
        <v>587</v>
      </c>
      <c r="C65" s="272"/>
      <c r="D65" s="273"/>
      <c r="E65" s="274"/>
      <c r="F65" s="274"/>
    </row>
    <row r="66" spans="1:6" s="2" customFormat="1">
      <c r="A66" s="277" t="s">
        <v>565</v>
      </c>
      <c r="B66" s="271" t="s">
        <v>588</v>
      </c>
      <c r="C66" s="272"/>
      <c r="D66" s="273"/>
      <c r="E66" s="274"/>
      <c r="F66" s="274"/>
    </row>
    <row r="67" spans="1:6" s="2" customFormat="1">
      <c r="A67" s="277" t="s">
        <v>565</v>
      </c>
      <c r="B67" s="271" t="s">
        <v>589</v>
      </c>
      <c r="C67" s="272"/>
      <c r="D67" s="273"/>
      <c r="E67" s="274"/>
      <c r="F67" s="274"/>
    </row>
    <row r="68" spans="1:6" s="2" customFormat="1">
      <c r="A68" s="277"/>
      <c r="B68" s="271" t="s">
        <v>590</v>
      </c>
      <c r="C68" s="272"/>
      <c r="D68" s="273"/>
      <c r="E68" s="274"/>
      <c r="F68" s="274"/>
    </row>
    <row r="69" spans="1:6" s="2" customFormat="1">
      <c r="A69" s="277" t="s">
        <v>565</v>
      </c>
      <c r="B69" s="271" t="s">
        <v>591</v>
      </c>
      <c r="C69" s="272"/>
      <c r="D69" s="273"/>
      <c r="E69" s="274"/>
      <c r="F69" s="274"/>
    </row>
    <row r="70" spans="1:6" s="2" customFormat="1">
      <c r="A70" s="277" t="s">
        <v>592</v>
      </c>
      <c r="B70" s="271" t="s">
        <v>593</v>
      </c>
      <c r="C70" s="272" t="s">
        <v>9</v>
      </c>
      <c r="D70" s="273">
        <v>160</v>
      </c>
      <c r="E70" s="274"/>
      <c r="F70" s="274">
        <f>D70*E70</f>
        <v>0</v>
      </c>
    </row>
    <row r="71" spans="1:6" s="2" customFormat="1">
      <c r="A71" s="277" t="s">
        <v>594</v>
      </c>
      <c r="B71" s="271" t="s">
        <v>595</v>
      </c>
      <c r="C71" s="272" t="s">
        <v>9</v>
      </c>
      <c r="D71" s="273">
        <v>25</v>
      </c>
      <c r="E71" s="274"/>
      <c r="F71" s="274">
        <f>D71*E71</f>
        <v>0</v>
      </c>
    </row>
    <row r="72" spans="1:6" s="2" customFormat="1">
      <c r="A72" s="277"/>
      <c r="B72" s="271"/>
      <c r="C72" s="272"/>
      <c r="D72" s="273"/>
      <c r="E72" s="274"/>
      <c r="F72" s="274"/>
    </row>
    <row r="73" spans="1:6" s="2" customFormat="1">
      <c r="A73" s="278">
        <v>18</v>
      </c>
      <c r="B73" s="271" t="s">
        <v>596</v>
      </c>
      <c r="C73" s="272"/>
      <c r="D73" s="273"/>
      <c r="E73" s="274"/>
      <c r="F73" s="274"/>
    </row>
    <row r="74" spans="1:6" s="2" customFormat="1">
      <c r="A74" s="277" t="s">
        <v>565</v>
      </c>
      <c r="B74" s="271" t="s">
        <v>597</v>
      </c>
      <c r="C74" s="272"/>
      <c r="D74" s="273"/>
      <c r="E74" s="274"/>
      <c r="F74" s="274"/>
    </row>
    <row r="75" spans="1:6" s="2" customFormat="1">
      <c r="A75" s="277" t="s">
        <v>565</v>
      </c>
      <c r="B75" s="271" t="s">
        <v>586</v>
      </c>
      <c r="C75" s="272"/>
      <c r="D75" s="273"/>
      <c r="E75" s="274"/>
      <c r="F75" s="274"/>
    </row>
    <row r="76" spans="1:6" s="2" customFormat="1">
      <c r="A76" s="277" t="s">
        <v>565</v>
      </c>
      <c r="B76" s="271" t="s">
        <v>587</v>
      </c>
      <c r="C76" s="272"/>
      <c r="D76" s="273"/>
      <c r="E76" s="274"/>
      <c r="F76" s="274"/>
    </row>
    <row r="77" spans="1:6" s="2" customFormat="1">
      <c r="A77" s="277" t="s">
        <v>565</v>
      </c>
      <c r="B77" s="271" t="s">
        <v>598</v>
      </c>
      <c r="C77" s="272"/>
      <c r="D77" s="273"/>
      <c r="E77" s="274"/>
      <c r="F77" s="274"/>
    </row>
    <row r="78" spans="1:6" s="2" customFormat="1">
      <c r="A78" s="277" t="s">
        <v>565</v>
      </c>
      <c r="B78" s="271" t="s">
        <v>599</v>
      </c>
      <c r="C78" s="272"/>
      <c r="D78" s="273"/>
      <c r="E78" s="274"/>
      <c r="F78" s="274"/>
    </row>
    <row r="79" spans="1:6" s="2" customFormat="1">
      <c r="A79" s="277"/>
      <c r="B79" s="271" t="s">
        <v>590</v>
      </c>
      <c r="C79" s="272"/>
      <c r="D79" s="273"/>
      <c r="E79" s="274"/>
      <c r="F79" s="274"/>
    </row>
    <row r="80" spans="1:6" s="2" customFormat="1" ht="26.4">
      <c r="A80" s="277" t="s">
        <v>574</v>
      </c>
      <c r="B80" s="271" t="s">
        <v>600</v>
      </c>
      <c r="C80" s="272" t="s">
        <v>9</v>
      </c>
      <c r="D80" s="273">
        <v>160</v>
      </c>
      <c r="E80" s="274"/>
      <c r="F80" s="274">
        <f t="shared" ref="F80:F83" si="1">D80*E80</f>
        <v>0</v>
      </c>
    </row>
    <row r="81" spans="1:6" s="2" customFormat="1">
      <c r="A81" s="277" t="s">
        <v>576</v>
      </c>
      <c r="B81" s="271" t="s">
        <v>601</v>
      </c>
      <c r="C81" s="272" t="s">
        <v>547</v>
      </c>
      <c r="D81" s="273">
        <v>20</v>
      </c>
      <c r="E81" s="274"/>
      <c r="F81" s="274">
        <f t="shared" si="1"/>
        <v>0</v>
      </c>
    </row>
    <row r="82" spans="1:6" s="2" customFormat="1">
      <c r="A82" s="277" t="s">
        <v>602</v>
      </c>
      <c r="B82" s="271" t="s">
        <v>603</v>
      </c>
      <c r="C82" s="272" t="s">
        <v>9</v>
      </c>
      <c r="D82" s="273">
        <v>160</v>
      </c>
      <c r="E82" s="274"/>
      <c r="F82" s="274">
        <f t="shared" si="1"/>
        <v>0</v>
      </c>
    </row>
    <row r="83" spans="1:6" s="2" customFormat="1">
      <c r="A83" s="277" t="s">
        <v>604</v>
      </c>
      <c r="B83" s="271" t="s">
        <v>605</v>
      </c>
      <c r="C83" s="272" t="s">
        <v>9</v>
      </c>
      <c r="D83" s="273">
        <v>50</v>
      </c>
      <c r="E83" s="274"/>
      <c r="F83" s="274">
        <f t="shared" si="1"/>
        <v>0</v>
      </c>
    </row>
    <row r="84" spans="1:6" s="2" customFormat="1">
      <c r="A84" s="277"/>
      <c r="B84" s="271"/>
      <c r="C84" s="272"/>
      <c r="D84" s="273"/>
      <c r="E84" s="274"/>
      <c r="F84" s="274"/>
    </row>
    <row r="85" spans="1:6" s="2" customFormat="1" ht="39.6">
      <c r="A85" s="278">
        <v>19</v>
      </c>
      <c r="B85" s="271" t="s">
        <v>606</v>
      </c>
      <c r="C85" s="272" t="s">
        <v>9</v>
      </c>
      <c r="D85" s="273">
        <v>5</v>
      </c>
      <c r="E85" s="274"/>
      <c r="F85" s="274">
        <f>D85*E85</f>
        <v>0</v>
      </c>
    </row>
    <row r="86" spans="1:6" s="2" customFormat="1">
      <c r="A86" s="51"/>
      <c r="B86" s="118"/>
      <c r="C86" s="9"/>
      <c r="D86" s="9"/>
      <c r="E86" s="9"/>
      <c r="F86" s="70"/>
    </row>
    <row r="87" spans="1:6" s="2" customFormat="1">
      <c r="A87" s="51"/>
      <c r="B87" s="118"/>
      <c r="C87" s="9"/>
      <c r="D87" s="9"/>
      <c r="E87" s="9"/>
      <c r="F87" s="70"/>
    </row>
    <row r="88" spans="1:6" s="2" customFormat="1">
      <c r="A88" s="51"/>
      <c r="B88" s="71" t="s">
        <v>580</v>
      </c>
      <c r="C88" s="9"/>
      <c r="D88" s="9"/>
      <c r="E88" s="9"/>
      <c r="F88" s="70"/>
    </row>
    <row r="89" spans="1:6" s="2" customFormat="1">
      <c r="A89" s="51"/>
      <c r="B89" s="118"/>
      <c r="C89" s="9"/>
      <c r="D89" s="9"/>
      <c r="E89" s="9"/>
      <c r="F89" s="70"/>
    </row>
    <row r="90" spans="1:6" s="2" customFormat="1" ht="39.6">
      <c r="A90" s="51">
        <v>20</v>
      </c>
      <c r="B90" s="118" t="s">
        <v>538</v>
      </c>
      <c r="C90" s="9" t="s">
        <v>1</v>
      </c>
      <c r="D90" s="300">
        <v>2</v>
      </c>
      <c r="E90" s="9"/>
      <c r="F90" s="70">
        <f>E90*D90</f>
        <v>0</v>
      </c>
    </row>
    <row r="91" spans="1:6" s="2" customFormat="1">
      <c r="A91" s="51"/>
      <c r="B91" s="118"/>
      <c r="C91" s="9"/>
      <c r="D91" s="9"/>
      <c r="E91" s="9"/>
      <c r="F91" s="70"/>
    </row>
    <row r="92" spans="1:6" s="2" customFormat="1">
      <c r="A92" s="51"/>
      <c r="B92" s="72"/>
      <c r="C92" s="72"/>
      <c r="D92" s="9"/>
      <c r="E92" s="9"/>
      <c r="F92" s="70"/>
    </row>
    <row r="93" spans="1:6" s="2" customFormat="1">
      <c r="A93" s="51">
        <v>21</v>
      </c>
      <c r="B93" s="271" t="s">
        <v>540</v>
      </c>
      <c r="C93" s="9"/>
      <c r="D93" s="9"/>
      <c r="E93" s="9"/>
      <c r="F93" s="70"/>
    </row>
    <row r="94" spans="1:6" s="2" customFormat="1">
      <c r="A94" s="51"/>
      <c r="B94" s="271" t="s">
        <v>541</v>
      </c>
      <c r="C94" s="9"/>
      <c r="D94" s="9"/>
      <c r="E94" s="9"/>
      <c r="F94" s="70"/>
    </row>
    <row r="95" spans="1:6" s="2" customFormat="1">
      <c r="A95" s="51"/>
      <c r="B95" s="271" t="s">
        <v>542</v>
      </c>
      <c r="C95" s="9"/>
      <c r="D95" s="9"/>
      <c r="E95" s="9"/>
      <c r="F95" s="70"/>
    </row>
    <row r="96" spans="1:6" s="2" customFormat="1">
      <c r="A96" s="51"/>
      <c r="B96" s="271" t="s">
        <v>543</v>
      </c>
      <c r="C96" s="9"/>
      <c r="D96" s="9"/>
      <c r="E96" s="9"/>
      <c r="F96" s="70"/>
    </row>
    <row r="97" spans="1:6" s="2" customFormat="1" ht="26.4">
      <c r="A97" s="51"/>
      <c r="B97" s="271" t="s">
        <v>544</v>
      </c>
      <c r="C97" s="9" t="s">
        <v>9</v>
      </c>
      <c r="D97" s="9">
        <v>10</v>
      </c>
      <c r="E97" s="9"/>
      <c r="F97" s="70">
        <f>E97*D97</f>
        <v>0</v>
      </c>
    </row>
    <row r="98" spans="1:6" s="2" customFormat="1">
      <c r="A98" s="51"/>
      <c r="B98" s="118"/>
      <c r="C98" s="9"/>
      <c r="D98" s="9"/>
      <c r="E98" s="9"/>
      <c r="F98" s="70"/>
    </row>
    <row r="99" spans="1:6" s="2" customFormat="1" ht="39.6">
      <c r="A99" s="51">
        <v>22</v>
      </c>
      <c r="B99" s="271" t="s">
        <v>545</v>
      </c>
      <c r="C99" s="272" t="s">
        <v>547</v>
      </c>
      <c r="D99" s="273">
        <v>15</v>
      </c>
      <c r="E99" s="274"/>
      <c r="F99" s="274">
        <f t="shared" ref="F99:F100" si="2">D99*E99</f>
        <v>0</v>
      </c>
    </row>
    <row r="100" spans="1:6" s="2" customFormat="1">
      <c r="A100" s="51"/>
      <c r="B100" s="271" t="s">
        <v>546</v>
      </c>
      <c r="C100" s="272" t="s">
        <v>8</v>
      </c>
      <c r="D100" s="273">
        <v>0.6</v>
      </c>
      <c r="E100" s="274"/>
      <c r="F100" s="274">
        <f t="shared" si="2"/>
        <v>0</v>
      </c>
    </row>
    <row r="101" spans="1:6" s="2" customFormat="1">
      <c r="A101" s="51"/>
      <c r="B101" s="118"/>
      <c r="C101" s="9"/>
      <c r="D101" s="9"/>
      <c r="E101" s="9"/>
      <c r="F101" s="70"/>
    </row>
    <row r="102" spans="1:6" s="2" customFormat="1">
      <c r="A102" s="51">
        <v>23</v>
      </c>
      <c r="B102" s="271" t="s">
        <v>548</v>
      </c>
      <c r="C102" s="272" t="s">
        <v>2</v>
      </c>
      <c r="D102" s="273">
        <v>2</v>
      </c>
      <c r="E102" s="274"/>
      <c r="F102" s="274">
        <f>D102*E102</f>
        <v>0</v>
      </c>
    </row>
    <row r="103" spans="1:6" s="2" customFormat="1">
      <c r="A103" s="51"/>
      <c r="B103" s="118"/>
      <c r="C103" s="9"/>
      <c r="D103" s="9"/>
      <c r="E103" s="9"/>
      <c r="F103" s="70"/>
    </row>
    <row r="104" spans="1:6" s="2" customFormat="1" ht="26.4">
      <c r="A104" s="51">
        <v>24</v>
      </c>
      <c r="B104" s="271" t="s">
        <v>549</v>
      </c>
      <c r="C104" s="272" t="s">
        <v>9</v>
      </c>
      <c r="D104" s="273">
        <v>40</v>
      </c>
      <c r="E104" s="274"/>
      <c r="F104" s="274">
        <f>D104*E104</f>
        <v>0</v>
      </c>
    </row>
    <row r="105" spans="1:6" s="2" customFormat="1">
      <c r="A105" s="51"/>
      <c r="B105" s="118"/>
      <c r="C105" s="9"/>
      <c r="D105" s="9"/>
      <c r="E105" s="9"/>
      <c r="F105" s="70"/>
    </row>
    <row r="106" spans="1:6" s="2" customFormat="1" ht="26.4">
      <c r="A106" s="51">
        <v>25</v>
      </c>
      <c r="B106" s="271" t="s">
        <v>550</v>
      </c>
      <c r="C106" s="272" t="s">
        <v>547</v>
      </c>
      <c r="D106" s="273">
        <v>20</v>
      </c>
      <c r="E106" s="274"/>
      <c r="F106" s="274" t="s">
        <v>530</v>
      </c>
    </row>
    <row r="107" spans="1:6" s="2" customFormat="1">
      <c r="A107" s="51"/>
      <c r="B107" s="118"/>
      <c r="C107" s="9"/>
      <c r="D107" s="9"/>
      <c r="E107" s="9"/>
      <c r="F107" s="70"/>
    </row>
    <row r="108" spans="1:6" s="2" customFormat="1">
      <c r="A108" s="51">
        <v>26</v>
      </c>
      <c r="B108" s="271" t="s">
        <v>551</v>
      </c>
      <c r="C108" s="272"/>
      <c r="D108" s="273"/>
      <c r="E108" s="274"/>
      <c r="F108" s="274"/>
    </row>
    <row r="109" spans="1:6" s="2" customFormat="1">
      <c r="A109" s="51"/>
      <c r="B109" s="271" t="s">
        <v>552</v>
      </c>
      <c r="C109" s="272"/>
      <c r="D109" s="273"/>
      <c r="E109" s="274"/>
      <c r="F109" s="274"/>
    </row>
    <row r="110" spans="1:6" s="2" customFormat="1">
      <c r="A110" s="51"/>
      <c r="B110" s="271" t="s">
        <v>553</v>
      </c>
      <c r="C110" s="272"/>
      <c r="D110" s="273"/>
      <c r="E110" s="274"/>
      <c r="F110" s="274"/>
    </row>
    <row r="111" spans="1:6" s="2" customFormat="1">
      <c r="A111" s="51"/>
      <c r="B111" s="271" t="s">
        <v>554</v>
      </c>
      <c r="C111" s="272"/>
      <c r="D111" s="273"/>
      <c r="E111" s="274"/>
      <c r="F111" s="274"/>
    </row>
    <row r="112" spans="1:6" s="2" customFormat="1" ht="46.8" customHeight="1">
      <c r="A112" s="51"/>
      <c r="B112" s="271" t="s">
        <v>555</v>
      </c>
      <c r="C112" s="272" t="s">
        <v>9</v>
      </c>
      <c r="D112" s="273">
        <v>15</v>
      </c>
      <c r="E112" s="274"/>
      <c r="F112" s="274">
        <f>D112*E112</f>
        <v>0</v>
      </c>
    </row>
    <row r="113" spans="1:6" s="2" customFormat="1">
      <c r="A113" s="51"/>
      <c r="B113" s="118"/>
      <c r="C113" s="9"/>
      <c r="D113" s="9"/>
      <c r="E113" s="9"/>
      <c r="F113" s="70"/>
    </row>
    <row r="114" spans="1:6" s="2" customFormat="1" ht="39.6">
      <c r="A114" s="51">
        <v>27</v>
      </c>
      <c r="B114" s="271" t="s">
        <v>556</v>
      </c>
      <c r="C114" s="272" t="s">
        <v>9</v>
      </c>
      <c r="D114" s="273">
        <v>30</v>
      </c>
      <c r="E114" s="274"/>
      <c r="F114" s="274">
        <f>D114*E114</f>
        <v>0</v>
      </c>
    </row>
    <row r="115" spans="1:6" s="2" customFormat="1">
      <c r="A115" s="51"/>
      <c r="B115" s="118"/>
      <c r="C115" s="9"/>
      <c r="D115" s="9"/>
      <c r="E115" s="9"/>
      <c r="F115" s="70"/>
    </row>
    <row r="116" spans="1:6" s="2" customFormat="1" ht="39.6">
      <c r="A116" s="51">
        <v>28</v>
      </c>
      <c r="B116" s="271" t="s">
        <v>557</v>
      </c>
      <c r="C116" s="272" t="s">
        <v>9</v>
      </c>
      <c r="D116" s="273">
        <v>15</v>
      </c>
      <c r="E116" s="274"/>
      <c r="F116" s="274">
        <f>D116*E116</f>
        <v>0</v>
      </c>
    </row>
    <row r="117" spans="1:6" s="2" customFormat="1">
      <c r="A117" s="51"/>
      <c r="B117" s="118"/>
      <c r="C117" s="9"/>
      <c r="D117" s="9"/>
      <c r="E117" s="9"/>
      <c r="F117" s="70"/>
    </row>
    <row r="118" spans="1:6" s="2" customFormat="1" ht="26.4">
      <c r="A118" s="51">
        <v>29</v>
      </c>
      <c r="B118" s="271" t="s">
        <v>558</v>
      </c>
      <c r="C118" s="272" t="s">
        <v>547</v>
      </c>
      <c r="D118" s="273">
        <v>20</v>
      </c>
      <c r="E118" s="274"/>
      <c r="F118" s="274">
        <f>D118*E118</f>
        <v>0</v>
      </c>
    </row>
    <row r="119" spans="1:6" s="2" customFormat="1">
      <c r="A119" s="51"/>
      <c r="B119" s="118"/>
      <c r="C119" s="9"/>
      <c r="D119" s="9"/>
      <c r="E119" s="9"/>
      <c r="F119" s="70"/>
    </row>
    <row r="120" spans="1:6" s="2" customFormat="1" ht="26.4">
      <c r="A120" s="51">
        <v>30</v>
      </c>
      <c r="B120" s="271" t="s">
        <v>559</v>
      </c>
      <c r="C120" s="272"/>
      <c r="D120" s="273"/>
      <c r="E120" s="274"/>
      <c r="F120" s="274"/>
    </row>
    <row r="121" spans="1:6" s="2" customFormat="1">
      <c r="A121" s="51"/>
      <c r="B121" s="271" t="s">
        <v>560</v>
      </c>
      <c r="C121" s="272"/>
      <c r="D121" s="273"/>
      <c r="E121" s="274"/>
      <c r="F121" s="274"/>
    </row>
    <row r="122" spans="1:6" s="2" customFormat="1" ht="26.4">
      <c r="A122" s="51"/>
      <c r="B122" s="271" t="s">
        <v>561</v>
      </c>
      <c r="C122" s="272" t="s">
        <v>562</v>
      </c>
      <c r="D122" s="273">
        <v>2</v>
      </c>
      <c r="E122" s="274"/>
      <c r="F122" s="274">
        <f>D122*E122</f>
        <v>0</v>
      </c>
    </row>
    <row r="123" spans="1:6" s="2" customFormat="1">
      <c r="A123" s="51"/>
      <c r="B123" s="118"/>
      <c r="C123" s="9"/>
      <c r="D123" s="9"/>
      <c r="E123" s="9"/>
      <c r="F123" s="70"/>
    </row>
    <row r="124" spans="1:6" s="2" customFormat="1" ht="26.4">
      <c r="A124" s="51">
        <v>31</v>
      </c>
      <c r="B124" s="271" t="s">
        <v>563</v>
      </c>
      <c r="C124" s="272" t="s">
        <v>547</v>
      </c>
      <c r="D124" s="273">
        <v>3</v>
      </c>
      <c r="E124" s="274"/>
      <c r="F124" s="274">
        <f>D124*E124</f>
        <v>0</v>
      </c>
    </row>
    <row r="125" spans="1:6" s="2" customFormat="1">
      <c r="A125" s="51"/>
      <c r="B125" s="118"/>
      <c r="C125" s="9"/>
      <c r="D125" s="9"/>
      <c r="E125" s="9"/>
      <c r="F125" s="70"/>
    </row>
    <row r="126" spans="1:6" s="2" customFormat="1" ht="26.4">
      <c r="A126" s="275">
        <v>32</v>
      </c>
      <c r="B126" s="271" t="s">
        <v>564</v>
      </c>
      <c r="C126" s="272"/>
      <c r="D126" s="273"/>
      <c r="E126" s="274"/>
      <c r="F126" s="274"/>
    </row>
    <row r="127" spans="1:6" s="2" customFormat="1">
      <c r="A127" s="275" t="s">
        <v>565</v>
      </c>
      <c r="B127" s="271" t="s">
        <v>566</v>
      </c>
      <c r="C127" s="272"/>
      <c r="D127" s="273"/>
      <c r="E127" s="274"/>
      <c r="F127" s="274"/>
    </row>
    <row r="128" spans="1:6" s="2" customFormat="1">
      <c r="A128" s="275" t="s">
        <v>565</v>
      </c>
      <c r="B128" s="271" t="s">
        <v>567</v>
      </c>
      <c r="C128" s="272"/>
      <c r="D128" s="273"/>
      <c r="E128" s="274"/>
      <c r="F128" s="274"/>
    </row>
    <row r="129" spans="1:6" s="2" customFormat="1">
      <c r="A129" s="275" t="s">
        <v>565</v>
      </c>
      <c r="B129" s="271" t="s">
        <v>568</v>
      </c>
      <c r="C129" s="272"/>
      <c r="D129" s="273"/>
      <c r="E129" s="274"/>
      <c r="F129" s="274"/>
    </row>
    <row r="130" spans="1:6" s="2" customFormat="1">
      <c r="A130" s="275" t="s">
        <v>565</v>
      </c>
      <c r="B130" s="271" t="s">
        <v>569</v>
      </c>
      <c r="C130" s="272"/>
      <c r="D130" s="273"/>
      <c r="E130" s="274"/>
      <c r="F130" s="274"/>
    </row>
    <row r="131" spans="1:6" s="2" customFormat="1">
      <c r="A131" s="275"/>
      <c r="B131" s="271" t="s">
        <v>570</v>
      </c>
      <c r="C131" s="272"/>
      <c r="D131" s="273"/>
      <c r="E131" s="274"/>
      <c r="F131" s="274"/>
    </row>
    <row r="132" spans="1:6" s="2" customFormat="1">
      <c r="A132" s="275" t="s">
        <v>565</v>
      </c>
      <c r="B132" s="271" t="s">
        <v>571</v>
      </c>
      <c r="C132" s="272"/>
      <c r="D132" s="273"/>
      <c r="E132" s="274"/>
      <c r="F132" s="274"/>
    </row>
    <row r="133" spans="1:6" s="2" customFormat="1">
      <c r="A133" s="275" t="s">
        <v>565</v>
      </c>
      <c r="B133" s="271" t="s">
        <v>572</v>
      </c>
      <c r="C133" s="272"/>
      <c r="D133" s="273"/>
      <c r="E133" s="274"/>
      <c r="F133" s="274"/>
    </row>
    <row r="134" spans="1:6" s="2" customFormat="1">
      <c r="A134" s="275" t="s">
        <v>565</v>
      </c>
      <c r="B134" s="271" t="s">
        <v>573</v>
      </c>
      <c r="C134" s="272"/>
      <c r="D134" s="276"/>
      <c r="E134" s="274"/>
      <c r="F134" s="274"/>
    </row>
    <row r="135" spans="1:6" s="2" customFormat="1" ht="39.6">
      <c r="A135" s="275" t="s">
        <v>574</v>
      </c>
      <c r="B135" s="271" t="s">
        <v>575</v>
      </c>
      <c r="C135" s="272" t="s">
        <v>562</v>
      </c>
      <c r="D135" s="273">
        <v>2</v>
      </c>
      <c r="E135" s="274"/>
      <c r="F135" s="274">
        <f>D135*E135</f>
        <v>0</v>
      </c>
    </row>
    <row r="136" spans="1:6" s="2" customFormat="1">
      <c r="A136" s="275"/>
      <c r="B136" s="271"/>
      <c r="C136" s="272"/>
      <c r="D136" s="273"/>
      <c r="E136" s="274"/>
      <c r="F136" s="274"/>
    </row>
    <row r="137" spans="1:6" s="2" customFormat="1" ht="39.6">
      <c r="A137" s="275" t="s">
        <v>576</v>
      </c>
      <c r="B137" s="271" t="s">
        <v>577</v>
      </c>
      <c r="C137" s="272" t="s">
        <v>562</v>
      </c>
      <c r="D137" s="273">
        <v>0</v>
      </c>
      <c r="E137" s="274"/>
      <c r="F137" s="274">
        <f>D137*E137</f>
        <v>0</v>
      </c>
    </row>
    <row r="138" spans="1:6" s="2" customFormat="1">
      <c r="A138" s="275"/>
      <c r="B138" s="271"/>
      <c r="C138" s="272"/>
      <c r="D138" s="273"/>
      <c r="E138" s="274"/>
      <c r="F138" s="274"/>
    </row>
    <row r="139" spans="1:6" s="2" customFormat="1" ht="39.6">
      <c r="A139" s="275">
        <v>33</v>
      </c>
      <c r="B139" s="271" t="s">
        <v>578</v>
      </c>
      <c r="C139" s="272" t="s">
        <v>547</v>
      </c>
      <c r="D139" s="273">
        <v>3</v>
      </c>
      <c r="E139" s="274"/>
      <c r="F139" s="274">
        <f>D139*E139</f>
        <v>0</v>
      </c>
    </row>
    <row r="140" spans="1:6" s="2" customFormat="1">
      <c r="A140" s="275"/>
      <c r="B140" s="271"/>
      <c r="C140" s="272"/>
      <c r="D140" s="273"/>
      <c r="E140" s="274"/>
      <c r="F140" s="274"/>
    </row>
    <row r="141" spans="1:6" s="2" customFormat="1" ht="39.6">
      <c r="A141" s="275">
        <v>34</v>
      </c>
      <c r="B141" s="271" t="s">
        <v>579</v>
      </c>
      <c r="C141" s="272" t="s">
        <v>547</v>
      </c>
      <c r="D141" s="273">
        <v>3</v>
      </c>
      <c r="E141" s="274"/>
      <c r="F141" s="274">
        <f>D141*E141</f>
        <v>0</v>
      </c>
    </row>
    <row r="142" spans="1:6" s="2" customFormat="1">
      <c r="A142" s="275"/>
      <c r="B142" s="271"/>
      <c r="C142" s="272"/>
      <c r="D142" s="273"/>
      <c r="E142" s="274"/>
      <c r="F142" s="274"/>
    </row>
    <row r="143" spans="1:6" s="2" customFormat="1" ht="52.8">
      <c r="A143" s="277">
        <v>35</v>
      </c>
      <c r="B143" s="271" t="s">
        <v>581</v>
      </c>
      <c r="C143" s="272"/>
      <c r="D143" s="273"/>
      <c r="E143" s="274"/>
      <c r="F143" s="274"/>
    </row>
    <row r="144" spans="1:6" s="2" customFormat="1">
      <c r="A144" s="277" t="s">
        <v>574</v>
      </c>
      <c r="B144" s="271" t="s">
        <v>582</v>
      </c>
      <c r="C144" s="272" t="s">
        <v>9</v>
      </c>
      <c r="D144" s="273">
        <v>60</v>
      </c>
      <c r="E144" s="274"/>
      <c r="F144" s="274">
        <f t="shared" ref="F144:F145" si="3">D144*E144</f>
        <v>0</v>
      </c>
    </row>
    <row r="145" spans="1:6" s="2" customFormat="1">
      <c r="A145" s="277" t="s">
        <v>576</v>
      </c>
      <c r="B145" s="271" t="s">
        <v>583</v>
      </c>
      <c r="C145" s="272" t="s">
        <v>547</v>
      </c>
      <c r="D145" s="273">
        <v>15</v>
      </c>
      <c r="E145" s="279"/>
      <c r="F145" s="274">
        <f t="shared" si="3"/>
        <v>0</v>
      </c>
    </row>
    <row r="146" spans="1:6" s="2" customFormat="1">
      <c r="A146" s="277"/>
      <c r="B146" s="271"/>
      <c r="C146" s="272"/>
      <c r="D146" s="273"/>
      <c r="E146" s="274"/>
      <c r="F146" s="274"/>
    </row>
    <row r="147" spans="1:6" s="2" customFormat="1" ht="26.4">
      <c r="A147" s="277">
        <v>36</v>
      </c>
      <c r="B147" s="271" t="s">
        <v>584</v>
      </c>
      <c r="C147" s="272" t="s">
        <v>547</v>
      </c>
      <c r="D147" s="273">
        <v>15</v>
      </c>
      <c r="E147" s="274"/>
      <c r="F147" s="274">
        <f>D147*E147</f>
        <v>0</v>
      </c>
    </row>
    <row r="148" spans="1:6" s="2" customFormat="1">
      <c r="A148" s="277"/>
      <c r="B148" s="271"/>
      <c r="C148" s="272"/>
      <c r="D148" s="273"/>
      <c r="E148" s="274"/>
      <c r="F148" s="274"/>
    </row>
    <row r="149" spans="1:6" s="2" customFormat="1" ht="74.55" customHeight="1">
      <c r="A149" s="277">
        <v>37</v>
      </c>
      <c r="B149" s="271" t="s">
        <v>789</v>
      </c>
      <c r="C149" s="272" t="s">
        <v>9</v>
      </c>
      <c r="D149" s="273">
        <v>15</v>
      </c>
      <c r="E149" s="274"/>
      <c r="F149" s="274">
        <f>D149*E149</f>
        <v>0</v>
      </c>
    </row>
    <row r="150" spans="1:6" s="2" customFormat="1">
      <c r="A150" s="275"/>
      <c r="B150" s="271"/>
      <c r="C150" s="272"/>
      <c r="D150" s="273"/>
      <c r="E150" s="274"/>
      <c r="F150" s="274"/>
    </row>
    <row r="151" spans="1:6" s="2" customFormat="1">
      <c r="A151" s="280" t="s">
        <v>638</v>
      </c>
      <c r="B151" s="281" t="s">
        <v>607</v>
      </c>
      <c r="C151" s="282" t="s">
        <v>608</v>
      </c>
      <c r="D151" s="283">
        <v>1</v>
      </c>
      <c r="E151" s="284"/>
      <c r="F151" s="285">
        <f t="shared" ref="F151:F159" si="4">D151*E151</f>
        <v>0</v>
      </c>
    </row>
    <row r="152" spans="1:6" s="2" customFormat="1" ht="39.6">
      <c r="A152" s="280" t="s">
        <v>618</v>
      </c>
      <c r="B152" s="281" t="s">
        <v>609</v>
      </c>
      <c r="C152" s="282" t="s">
        <v>1</v>
      </c>
      <c r="D152" s="283">
        <v>32</v>
      </c>
      <c r="E152" s="284"/>
      <c r="F152" s="285">
        <f t="shared" si="4"/>
        <v>0</v>
      </c>
    </row>
    <row r="153" spans="1:6" s="2" customFormat="1" ht="26.4">
      <c r="A153" s="280" t="s">
        <v>619</v>
      </c>
      <c r="B153" s="281" t="s">
        <v>610</v>
      </c>
      <c r="C153" s="282" t="s">
        <v>2</v>
      </c>
      <c r="D153" s="283">
        <v>32</v>
      </c>
      <c r="E153" s="284"/>
      <c r="F153" s="285">
        <f t="shared" si="4"/>
        <v>0</v>
      </c>
    </row>
    <row r="154" spans="1:6" s="2" customFormat="1" ht="39.6">
      <c r="A154" s="280" t="s">
        <v>620</v>
      </c>
      <c r="B154" s="281" t="s">
        <v>611</v>
      </c>
      <c r="C154" s="282" t="s">
        <v>1</v>
      </c>
      <c r="D154" s="283">
        <v>28</v>
      </c>
      <c r="E154" s="284"/>
      <c r="F154" s="285">
        <f t="shared" si="4"/>
        <v>0</v>
      </c>
    </row>
    <row r="155" spans="1:6" s="2" customFormat="1" ht="26.4">
      <c r="A155" s="280" t="s">
        <v>621</v>
      </c>
      <c r="B155" s="281" t="s">
        <v>612</v>
      </c>
      <c r="C155" s="282" t="s">
        <v>1</v>
      </c>
      <c r="D155" s="283">
        <v>28</v>
      </c>
      <c r="E155" s="284"/>
      <c r="F155" s="285">
        <f t="shared" si="4"/>
        <v>0</v>
      </c>
    </row>
    <row r="156" spans="1:6" s="2" customFormat="1" ht="39.6">
      <c r="A156" s="280" t="s">
        <v>622</v>
      </c>
      <c r="B156" s="281" t="s">
        <v>613</v>
      </c>
      <c r="C156" s="282" t="s">
        <v>1</v>
      </c>
      <c r="D156" s="283">
        <v>28</v>
      </c>
      <c r="E156" s="284"/>
      <c r="F156" s="285">
        <f t="shared" si="4"/>
        <v>0</v>
      </c>
    </row>
    <row r="157" spans="1:6" s="2" customFormat="1" ht="26.4">
      <c r="A157" s="280" t="s">
        <v>623</v>
      </c>
      <c r="B157" s="281" t="s">
        <v>614</v>
      </c>
      <c r="C157" s="282" t="s">
        <v>1</v>
      </c>
      <c r="D157" s="283">
        <v>28</v>
      </c>
      <c r="E157" s="284"/>
      <c r="F157" s="285">
        <f t="shared" si="4"/>
        <v>0</v>
      </c>
    </row>
    <row r="158" spans="1:6" s="2" customFormat="1" ht="39.6">
      <c r="A158" s="280" t="s">
        <v>624</v>
      </c>
      <c r="B158" s="281" t="s">
        <v>615</v>
      </c>
      <c r="C158" s="282" t="s">
        <v>31</v>
      </c>
      <c r="D158" s="283">
        <v>500</v>
      </c>
      <c r="E158" s="284"/>
      <c r="F158" s="285">
        <f t="shared" si="4"/>
        <v>0</v>
      </c>
    </row>
    <row r="159" spans="1:6" s="2" customFormat="1" ht="66">
      <c r="A159" s="280" t="s">
        <v>625</v>
      </c>
      <c r="B159" s="281" t="s">
        <v>616</v>
      </c>
      <c r="C159" s="282" t="s">
        <v>608</v>
      </c>
      <c r="D159" s="283">
        <v>1</v>
      </c>
      <c r="E159" s="284"/>
      <c r="F159" s="285">
        <f t="shared" si="4"/>
        <v>0</v>
      </c>
    </row>
    <row r="160" spans="1:6" s="2" customFormat="1">
      <c r="A160" s="275"/>
      <c r="B160" s="271"/>
      <c r="C160" s="272"/>
      <c r="D160" s="273"/>
      <c r="E160" s="274"/>
      <c r="F160" s="274"/>
    </row>
    <row r="161" spans="1:6" s="2" customFormat="1" ht="224.4">
      <c r="A161" s="286" t="s">
        <v>626</v>
      </c>
      <c r="B161" s="281" t="s">
        <v>788</v>
      </c>
      <c r="C161" s="282" t="s">
        <v>1</v>
      </c>
      <c r="D161" s="283">
        <v>1</v>
      </c>
      <c r="E161" s="284"/>
      <c r="F161" s="285">
        <f t="shared" ref="F161:F163" si="5">D161*E161</f>
        <v>0</v>
      </c>
    </row>
    <row r="162" spans="1:6" s="2" customFormat="1" ht="66">
      <c r="A162" s="286" t="s">
        <v>627</v>
      </c>
      <c r="B162" s="281" t="s">
        <v>617</v>
      </c>
      <c r="C162" s="282" t="s">
        <v>1</v>
      </c>
      <c r="D162" s="283">
        <v>1</v>
      </c>
      <c r="E162" s="284"/>
      <c r="F162" s="285">
        <f t="shared" si="5"/>
        <v>0</v>
      </c>
    </row>
    <row r="163" spans="1:6" s="2" customFormat="1" ht="105.6">
      <c r="A163" s="286" t="s">
        <v>628</v>
      </c>
      <c r="B163" s="281" t="s">
        <v>787</v>
      </c>
      <c r="C163" s="282" t="s">
        <v>2</v>
      </c>
      <c r="D163" s="283">
        <v>1</v>
      </c>
      <c r="E163" s="284"/>
      <c r="F163" s="285">
        <f t="shared" si="5"/>
        <v>0</v>
      </c>
    </row>
    <row r="164" spans="1:6" s="2" customFormat="1">
      <c r="A164" s="275"/>
      <c r="B164" s="271"/>
      <c r="C164" s="272"/>
      <c r="D164" s="273"/>
      <c r="E164" s="274"/>
      <c r="F164" s="274"/>
    </row>
    <row r="165" spans="1:6" s="2" customFormat="1" ht="171.6">
      <c r="A165" s="286" t="s">
        <v>629</v>
      </c>
      <c r="B165" s="281" t="s">
        <v>795</v>
      </c>
      <c r="C165" s="282" t="s">
        <v>2</v>
      </c>
      <c r="D165" s="283">
        <v>1</v>
      </c>
      <c r="E165" s="284"/>
      <c r="F165" s="285">
        <f t="shared" ref="F165" si="6">D165*E165</f>
        <v>0</v>
      </c>
    </row>
    <row r="166" spans="1:6" s="2" customFormat="1">
      <c r="A166" s="275"/>
      <c r="B166" s="271"/>
      <c r="C166" s="272"/>
      <c r="D166" s="273"/>
      <c r="E166" s="274"/>
      <c r="F166" s="274"/>
    </row>
    <row r="167" spans="1:6" s="2" customFormat="1" ht="52.8">
      <c r="A167" s="286" t="s">
        <v>630</v>
      </c>
      <c r="B167" s="281" t="s">
        <v>631</v>
      </c>
      <c r="C167" s="282" t="s">
        <v>2</v>
      </c>
      <c r="D167" s="283">
        <v>1</v>
      </c>
      <c r="E167" s="284"/>
      <c r="F167" s="285">
        <f t="shared" ref="F167" si="7">D167*E167</f>
        <v>0</v>
      </c>
    </row>
    <row r="168" spans="1:6" s="2" customFormat="1">
      <c r="A168" s="275"/>
      <c r="B168" s="271"/>
      <c r="C168" s="272"/>
      <c r="D168" s="273"/>
      <c r="E168" s="274"/>
      <c r="F168" s="274"/>
    </row>
    <row r="169" spans="1:6" s="2" customFormat="1" ht="26.4">
      <c r="A169" s="275">
        <v>52</v>
      </c>
      <c r="B169" s="271" t="s">
        <v>632</v>
      </c>
      <c r="C169" s="282" t="s">
        <v>2</v>
      </c>
      <c r="D169" s="283">
        <v>1</v>
      </c>
      <c r="E169" s="284"/>
      <c r="F169" s="285">
        <f t="shared" ref="F169" si="8">D169*E169</f>
        <v>0</v>
      </c>
    </row>
    <row r="170" spans="1:6" s="2" customFormat="1">
      <c r="A170" s="275"/>
      <c r="B170" s="271"/>
      <c r="C170" s="272"/>
      <c r="D170" s="273"/>
      <c r="E170" s="274"/>
      <c r="F170" s="274"/>
    </row>
    <row r="171" spans="1:6" s="2" customFormat="1" ht="52.8">
      <c r="A171" s="275">
        <v>53</v>
      </c>
      <c r="B171" s="287" t="s">
        <v>633</v>
      </c>
      <c r="C171" s="288" t="s">
        <v>1</v>
      </c>
      <c r="D171" s="283">
        <v>2</v>
      </c>
      <c r="E171" s="289"/>
      <c r="F171" s="290">
        <f>D171*E171</f>
        <v>0</v>
      </c>
    </row>
    <row r="172" spans="1:6" s="2" customFormat="1">
      <c r="A172" s="275"/>
      <c r="B172" s="271"/>
      <c r="C172" s="272"/>
      <c r="D172" s="273"/>
      <c r="E172" s="274"/>
      <c r="F172" s="274"/>
    </row>
    <row r="173" spans="1:6" s="2" customFormat="1">
      <c r="A173" s="275"/>
      <c r="B173" s="271"/>
      <c r="C173" s="272"/>
      <c r="D173" s="273"/>
      <c r="E173" s="274"/>
      <c r="F173" s="274"/>
    </row>
    <row r="174" spans="1:6" s="2" customFormat="1" ht="13.8" thickBot="1">
      <c r="A174" s="262"/>
      <c r="B174" s="263" t="s">
        <v>532</v>
      </c>
      <c r="C174" s="264"/>
      <c r="D174" s="264"/>
      <c r="E174" s="264"/>
      <c r="F174" s="265">
        <f>SUM(F5:F172)</f>
        <v>0</v>
      </c>
    </row>
    <row r="175" spans="1:6" s="2" customFormat="1" ht="13.8" thickTop="1">
      <c r="A175" s="51"/>
      <c r="F175" s="192"/>
    </row>
    <row r="176" spans="1:6" s="2" customFormat="1">
      <c r="A176" s="51"/>
      <c r="F176" s="192"/>
    </row>
    <row r="177" spans="1:6" s="2" customFormat="1">
      <c r="A177" s="51"/>
      <c r="B177" s="200"/>
      <c r="F177" s="192"/>
    </row>
    <row r="178" spans="1:6" s="2" customFormat="1">
      <c r="A178" s="51"/>
      <c r="F178" s="192"/>
    </row>
    <row r="179" spans="1:6" s="2" customFormat="1">
      <c r="A179" s="51"/>
      <c r="F179" s="192"/>
    </row>
    <row r="180" spans="1:6" s="2" customFormat="1">
      <c r="A180" s="51"/>
      <c r="F180" s="192"/>
    </row>
    <row r="181" spans="1:6" s="2" customFormat="1">
      <c r="A181" s="51"/>
      <c r="F181" s="192"/>
    </row>
    <row r="182" spans="1:6" s="2" customFormat="1">
      <c r="A182" s="51"/>
      <c r="F182" s="192"/>
    </row>
    <row r="183" spans="1:6" s="2" customFormat="1">
      <c r="A183" s="51"/>
      <c r="F183" s="192"/>
    </row>
    <row r="184" spans="1:6" s="2" customFormat="1">
      <c r="A184" s="51"/>
      <c r="F184" s="192"/>
    </row>
    <row r="185" spans="1:6" s="2" customFormat="1">
      <c r="A185" s="51"/>
      <c r="F185" s="192"/>
    </row>
    <row r="186" spans="1:6" s="2" customFormat="1">
      <c r="A186" s="51"/>
      <c r="F186" s="192"/>
    </row>
    <row r="187" spans="1:6" s="2" customFormat="1">
      <c r="A187" s="51"/>
      <c r="F187" s="192"/>
    </row>
    <row r="188" spans="1:6" s="2" customFormat="1">
      <c r="A188" s="51"/>
      <c r="F188" s="192"/>
    </row>
    <row r="189" spans="1:6" s="2" customFormat="1">
      <c r="A189" s="51"/>
      <c r="F189" s="192"/>
    </row>
    <row r="190" spans="1:6" s="2" customFormat="1">
      <c r="A190" s="51"/>
      <c r="F190" s="192"/>
    </row>
    <row r="191" spans="1:6" s="2" customFormat="1">
      <c r="A191" s="51"/>
      <c r="F191" s="192"/>
    </row>
    <row r="192" spans="1:6" s="2" customFormat="1">
      <c r="A192" s="51"/>
      <c r="F192" s="192"/>
    </row>
    <row r="193" spans="1:6" s="2" customFormat="1">
      <c r="A193" s="51"/>
      <c r="F193" s="192"/>
    </row>
    <row r="194" spans="1:6" s="2" customFormat="1">
      <c r="A194" s="51"/>
      <c r="F194" s="192"/>
    </row>
    <row r="195" spans="1:6" s="2" customFormat="1">
      <c r="A195" s="51"/>
      <c r="F195" s="192"/>
    </row>
    <row r="196" spans="1:6" s="2" customFormat="1">
      <c r="A196" s="51"/>
      <c r="F196" s="192"/>
    </row>
    <row r="197" spans="1:6" s="2" customFormat="1">
      <c r="A197" s="51"/>
      <c r="F197" s="192"/>
    </row>
    <row r="198" spans="1:6" s="2" customFormat="1">
      <c r="A198" s="51"/>
      <c r="F198" s="192"/>
    </row>
    <row r="199" spans="1:6" s="2" customFormat="1">
      <c r="A199" s="51"/>
      <c r="F199" s="192"/>
    </row>
    <row r="200" spans="1:6" s="2" customFormat="1">
      <c r="A200" s="51"/>
      <c r="F200" s="192"/>
    </row>
    <row r="201" spans="1:6" s="2" customFormat="1">
      <c r="A201" s="51"/>
      <c r="F201" s="192"/>
    </row>
    <row r="202" spans="1:6">
      <c r="B202" s="9"/>
      <c r="C202" s="9"/>
      <c r="D202" s="9"/>
      <c r="E202" s="9"/>
      <c r="F202" s="70"/>
    </row>
    <row r="203" spans="1:6">
      <c r="B203" s="9"/>
      <c r="C203" s="9"/>
      <c r="D203" s="9"/>
      <c r="E203" s="9"/>
      <c r="F203" s="70"/>
    </row>
    <row r="204" spans="1:6">
      <c r="B204" s="9"/>
      <c r="C204" s="9"/>
      <c r="D204" s="9"/>
      <c r="E204" s="9"/>
      <c r="F204" s="70"/>
    </row>
    <row r="205" spans="1:6">
      <c r="B205" s="9"/>
      <c r="C205" s="9"/>
      <c r="D205" s="9"/>
      <c r="E205" s="9"/>
      <c r="F205" s="70"/>
    </row>
    <row r="206" spans="1:6">
      <c r="B206" s="9"/>
      <c r="C206" s="9"/>
      <c r="D206" s="9"/>
      <c r="E206" s="9"/>
      <c r="F206" s="70"/>
    </row>
    <row r="207" spans="1:6">
      <c r="B207" s="9"/>
      <c r="C207" s="9"/>
      <c r="D207" s="9"/>
      <c r="E207" s="9"/>
      <c r="F207" s="70"/>
    </row>
    <row r="208" spans="1:6">
      <c r="B208" s="9"/>
      <c r="C208" s="9"/>
      <c r="D208" s="9"/>
      <c r="E208" s="9"/>
      <c r="F208" s="70"/>
    </row>
    <row r="209" spans="2:6">
      <c r="B209" s="9"/>
      <c r="C209" s="9"/>
      <c r="D209" s="9"/>
      <c r="E209" s="9"/>
      <c r="F209" s="70"/>
    </row>
    <row r="210" spans="2:6">
      <c r="B210" s="9"/>
      <c r="C210" s="9"/>
      <c r="D210" s="9"/>
      <c r="E210" s="9"/>
      <c r="F210" s="70"/>
    </row>
    <row r="211" spans="2:6">
      <c r="B211" s="9"/>
      <c r="C211" s="9"/>
      <c r="D211" s="9"/>
      <c r="E211" s="9"/>
      <c r="F211" s="70"/>
    </row>
    <row r="212" spans="2:6">
      <c r="B212" s="9"/>
      <c r="C212" s="9"/>
      <c r="D212" s="9"/>
      <c r="E212" s="9"/>
      <c r="F212" s="70"/>
    </row>
    <row r="213" spans="2:6">
      <c r="B213" s="9"/>
      <c r="C213" s="9"/>
      <c r="D213" s="9"/>
      <c r="E213" s="9"/>
      <c r="F213" s="70"/>
    </row>
    <row r="214" spans="2:6">
      <c r="B214" s="9"/>
      <c r="C214" s="9"/>
      <c r="D214" s="9"/>
      <c r="E214" s="9"/>
      <c r="F214" s="70"/>
    </row>
    <row r="215" spans="2:6">
      <c r="B215" s="9"/>
      <c r="C215" s="9"/>
      <c r="D215" s="9"/>
      <c r="E215" s="9"/>
      <c r="F215" s="70"/>
    </row>
    <row r="216" spans="2:6">
      <c r="B216" s="9"/>
      <c r="C216" s="9"/>
      <c r="D216" s="9"/>
      <c r="E216" s="9"/>
      <c r="F216" s="70"/>
    </row>
    <row r="217" spans="2:6">
      <c r="B217" s="9"/>
      <c r="C217" s="9"/>
      <c r="D217" s="9"/>
      <c r="E217" s="9"/>
      <c r="F217" s="70"/>
    </row>
    <row r="218" spans="2:6">
      <c r="B218" s="9"/>
      <c r="C218" s="9"/>
      <c r="D218" s="9"/>
      <c r="E218" s="9"/>
      <c r="F218" s="70"/>
    </row>
    <row r="219" spans="2:6">
      <c r="B219" s="9"/>
      <c r="C219" s="9"/>
      <c r="D219" s="9"/>
      <c r="E219" s="9"/>
      <c r="F219" s="70"/>
    </row>
    <row r="220" spans="2:6">
      <c r="B220" s="9"/>
      <c r="C220" s="9"/>
      <c r="D220" s="9"/>
      <c r="E220" s="9"/>
      <c r="F220" s="70"/>
    </row>
    <row r="221" spans="2:6">
      <c r="B221" s="9"/>
      <c r="C221" s="9"/>
      <c r="D221" s="9"/>
      <c r="E221" s="9"/>
      <c r="F221" s="70"/>
    </row>
    <row r="222" spans="2:6">
      <c r="B222" s="9"/>
      <c r="C222" s="9"/>
      <c r="D222" s="9"/>
      <c r="E222" s="9"/>
      <c r="F222" s="70"/>
    </row>
    <row r="223" spans="2:6">
      <c r="B223" s="9"/>
      <c r="C223" s="9"/>
      <c r="D223" s="9"/>
      <c r="E223" s="9"/>
      <c r="F223" s="70"/>
    </row>
    <row r="224" spans="2:6">
      <c r="B224" s="9"/>
      <c r="C224" s="9"/>
      <c r="D224" s="9"/>
      <c r="E224" s="9"/>
      <c r="F224" s="70"/>
    </row>
    <row r="225" spans="2:6">
      <c r="B225" s="9"/>
      <c r="C225" s="9"/>
      <c r="D225" s="9"/>
      <c r="E225" s="9"/>
      <c r="F225" s="70"/>
    </row>
    <row r="226" spans="2:6">
      <c r="B226" s="9"/>
      <c r="C226" s="9"/>
      <c r="D226" s="9"/>
      <c r="E226" s="9"/>
      <c r="F226" s="70"/>
    </row>
    <row r="227" spans="2:6">
      <c r="B227" s="9"/>
      <c r="C227" s="9"/>
      <c r="D227" s="9"/>
      <c r="E227" s="9"/>
      <c r="F227" s="70"/>
    </row>
    <row r="228" spans="2:6">
      <c r="B228" s="9"/>
      <c r="C228" s="9"/>
      <c r="D228" s="9"/>
      <c r="E228" s="9"/>
      <c r="F228" s="70"/>
    </row>
    <row r="229" spans="2:6">
      <c r="B229" s="9"/>
      <c r="C229" s="9"/>
      <c r="D229" s="9"/>
      <c r="E229" s="9"/>
      <c r="F229" s="70"/>
    </row>
    <row r="230" spans="2:6">
      <c r="B230" s="9"/>
      <c r="C230" s="9"/>
      <c r="D230" s="9"/>
      <c r="E230" s="9"/>
      <c r="F230" s="70"/>
    </row>
    <row r="231" spans="2:6">
      <c r="B231" s="9"/>
      <c r="C231" s="9"/>
      <c r="D231" s="9"/>
      <c r="E231" s="9"/>
      <c r="F231" s="70"/>
    </row>
    <row r="232" spans="2:6">
      <c r="B232" s="9"/>
      <c r="C232" s="9"/>
      <c r="D232" s="9"/>
      <c r="E232" s="9"/>
      <c r="F232" s="70"/>
    </row>
    <row r="233" spans="2:6">
      <c r="B233" s="9"/>
      <c r="C233" s="9"/>
      <c r="D233" s="9"/>
      <c r="E233" s="9"/>
      <c r="F233" s="70"/>
    </row>
    <row r="234" spans="2:6">
      <c r="B234" s="9"/>
      <c r="C234" s="9"/>
      <c r="D234" s="9"/>
      <c r="E234" s="9"/>
      <c r="F234" s="70"/>
    </row>
    <row r="235" spans="2:6">
      <c r="B235" s="9"/>
      <c r="C235" s="9"/>
      <c r="D235" s="9"/>
      <c r="E235" s="9"/>
      <c r="F235" s="70"/>
    </row>
    <row r="236" spans="2:6">
      <c r="B236" s="9"/>
      <c r="C236" s="9"/>
      <c r="D236" s="9"/>
      <c r="E236" s="9"/>
      <c r="F236" s="70"/>
    </row>
    <row r="237" spans="2:6">
      <c r="B237" s="9"/>
      <c r="C237" s="9"/>
      <c r="D237" s="9"/>
      <c r="E237" s="9"/>
      <c r="F237" s="70"/>
    </row>
    <row r="238" spans="2:6">
      <c r="B238" s="9"/>
      <c r="C238" s="9"/>
      <c r="D238" s="9"/>
      <c r="E238" s="9"/>
      <c r="F238" s="70"/>
    </row>
    <row r="239" spans="2:6">
      <c r="B239" s="9"/>
      <c r="C239" s="9"/>
      <c r="D239" s="9"/>
      <c r="E239" s="9"/>
      <c r="F239" s="70"/>
    </row>
    <row r="240" spans="2:6">
      <c r="B240" s="9"/>
      <c r="C240" s="9"/>
      <c r="D240" s="9"/>
      <c r="E240" s="9"/>
      <c r="F240" s="70"/>
    </row>
    <row r="241" spans="2:6">
      <c r="B241" s="9"/>
      <c r="C241" s="9"/>
      <c r="D241" s="9"/>
      <c r="E241" s="9"/>
      <c r="F241" s="70"/>
    </row>
    <row r="242" spans="2:6">
      <c r="B242" s="9"/>
      <c r="C242" s="9"/>
      <c r="D242" s="9"/>
      <c r="E242" s="9"/>
      <c r="F242" s="70"/>
    </row>
    <row r="243" spans="2:6">
      <c r="B243" s="9"/>
      <c r="C243" s="9"/>
      <c r="D243" s="9"/>
      <c r="E243" s="9"/>
      <c r="F243" s="70"/>
    </row>
    <row r="244" spans="2:6">
      <c r="B244" s="9"/>
      <c r="C244" s="9"/>
      <c r="D244" s="9"/>
      <c r="E244" s="9"/>
      <c r="F244" s="70"/>
    </row>
    <row r="245" spans="2:6">
      <c r="B245" s="9"/>
      <c r="C245" s="9"/>
      <c r="D245" s="9"/>
      <c r="E245" s="9"/>
      <c r="F245" s="70"/>
    </row>
    <row r="246" spans="2:6">
      <c r="B246" s="9"/>
      <c r="C246" s="9"/>
      <c r="D246" s="9"/>
      <c r="E246" s="9"/>
      <c r="F246" s="70"/>
    </row>
    <row r="247" spans="2:6">
      <c r="B247" s="9"/>
      <c r="C247" s="9"/>
      <c r="D247" s="9"/>
      <c r="E247" s="9"/>
      <c r="F247" s="70"/>
    </row>
    <row r="248" spans="2:6">
      <c r="B248" s="9"/>
      <c r="C248" s="9"/>
      <c r="D248" s="9"/>
      <c r="E248" s="9"/>
      <c r="F248" s="70"/>
    </row>
    <row r="249" spans="2:6">
      <c r="B249" s="9"/>
      <c r="C249" s="9"/>
      <c r="D249" s="9"/>
      <c r="E249" s="9"/>
      <c r="F249" s="70"/>
    </row>
    <row r="250" spans="2:6">
      <c r="B250" s="9"/>
      <c r="C250" s="9"/>
      <c r="D250" s="9"/>
      <c r="E250" s="9"/>
      <c r="F250" s="70"/>
    </row>
    <row r="251" spans="2:6">
      <c r="B251" s="9"/>
      <c r="C251" s="9"/>
      <c r="D251" s="9"/>
      <c r="E251" s="9"/>
      <c r="F251" s="70"/>
    </row>
    <row r="252" spans="2:6">
      <c r="B252" s="9"/>
      <c r="C252" s="9"/>
      <c r="D252" s="9"/>
      <c r="E252" s="9"/>
      <c r="F252" s="70"/>
    </row>
    <row r="253" spans="2:6">
      <c r="B253" s="9"/>
      <c r="C253" s="9"/>
      <c r="D253" s="9"/>
      <c r="E253" s="9"/>
      <c r="F253" s="70"/>
    </row>
    <row r="254" spans="2:6">
      <c r="B254" s="9"/>
      <c r="C254" s="9"/>
      <c r="D254" s="9"/>
      <c r="E254" s="9"/>
      <c r="F254" s="70"/>
    </row>
    <row r="255" spans="2:6">
      <c r="B255" s="9"/>
      <c r="C255" s="9"/>
      <c r="D255" s="9"/>
      <c r="E255" s="9"/>
      <c r="F255" s="70"/>
    </row>
    <row r="256" spans="2:6">
      <c r="B256" s="9"/>
      <c r="C256" s="9"/>
      <c r="D256" s="9"/>
      <c r="E256" s="9"/>
      <c r="F256" s="70"/>
    </row>
    <row r="257" spans="2:6">
      <c r="B257" s="9"/>
      <c r="C257" s="9"/>
      <c r="D257" s="9"/>
      <c r="E257" s="9"/>
      <c r="F257" s="70"/>
    </row>
    <row r="258" spans="2:6">
      <c r="B258" s="9"/>
      <c r="C258" s="9"/>
      <c r="D258" s="9"/>
      <c r="E258" s="9"/>
      <c r="F258" s="70"/>
    </row>
    <row r="259" spans="2:6">
      <c r="B259" s="9"/>
      <c r="C259" s="9"/>
      <c r="D259" s="9"/>
      <c r="E259" s="9"/>
      <c r="F259" s="70"/>
    </row>
    <row r="260" spans="2:6">
      <c r="B260" s="9"/>
      <c r="C260" s="9"/>
      <c r="D260" s="9"/>
      <c r="E260" s="9"/>
      <c r="F260" s="70"/>
    </row>
    <row r="261" spans="2:6">
      <c r="B261" s="9"/>
      <c r="C261" s="9"/>
      <c r="D261" s="9"/>
      <c r="E261" s="9"/>
      <c r="F261" s="70"/>
    </row>
    <row r="262" spans="2:6">
      <c r="B262" s="9"/>
      <c r="C262" s="9"/>
      <c r="D262" s="9"/>
      <c r="E262" s="9"/>
      <c r="F262" s="70"/>
    </row>
    <row r="263" spans="2:6">
      <c r="B263" s="9"/>
      <c r="C263" s="9"/>
      <c r="D263" s="9"/>
      <c r="E263" s="9"/>
      <c r="F263" s="70"/>
    </row>
    <row r="264" spans="2:6">
      <c r="B264" s="9"/>
      <c r="C264" s="9"/>
      <c r="D264" s="9"/>
      <c r="E264" s="9"/>
      <c r="F264" s="70"/>
    </row>
    <row r="265" spans="2:6">
      <c r="B265" s="9"/>
      <c r="C265" s="9"/>
      <c r="D265" s="9"/>
      <c r="E265" s="9"/>
      <c r="F265" s="70"/>
    </row>
    <row r="266" spans="2:6">
      <c r="B266" s="9"/>
      <c r="C266" s="9"/>
      <c r="D266" s="9"/>
      <c r="E266" s="9"/>
      <c r="F266" s="70"/>
    </row>
    <row r="267" spans="2:6">
      <c r="B267" s="9"/>
      <c r="C267" s="9"/>
      <c r="D267" s="9"/>
      <c r="E267" s="9"/>
      <c r="F267" s="70"/>
    </row>
    <row r="268" spans="2:6">
      <c r="B268" s="9"/>
      <c r="C268" s="9"/>
      <c r="D268" s="9"/>
      <c r="E268" s="9"/>
      <c r="F268" s="70"/>
    </row>
    <row r="269" spans="2:6">
      <c r="B269" s="9"/>
      <c r="C269" s="9"/>
      <c r="D269" s="9"/>
      <c r="E269" s="9"/>
      <c r="F269" s="70"/>
    </row>
    <row r="270" spans="2:6">
      <c r="B270" s="9"/>
      <c r="C270" s="9"/>
      <c r="D270" s="9"/>
      <c r="E270" s="9"/>
      <c r="F270" s="70"/>
    </row>
    <row r="271" spans="2:6">
      <c r="B271" s="9"/>
      <c r="C271" s="9"/>
      <c r="D271" s="9"/>
      <c r="E271" s="9"/>
      <c r="F271" s="70"/>
    </row>
    <row r="272" spans="2:6">
      <c r="B272" s="9"/>
      <c r="C272" s="9"/>
      <c r="D272" s="9"/>
      <c r="E272" s="9"/>
      <c r="F272" s="70"/>
    </row>
    <row r="273" spans="2:6">
      <c r="B273" s="9"/>
      <c r="C273" s="9"/>
      <c r="D273" s="9"/>
      <c r="E273" s="9"/>
      <c r="F273" s="70"/>
    </row>
    <row r="274" spans="2:6">
      <c r="B274" s="9"/>
      <c r="C274" s="9"/>
      <c r="D274" s="9"/>
      <c r="E274" s="9"/>
      <c r="F274" s="70"/>
    </row>
    <row r="275" spans="2:6">
      <c r="B275" s="9"/>
      <c r="C275" s="9"/>
      <c r="D275" s="9"/>
      <c r="E275" s="9"/>
      <c r="F275" s="70"/>
    </row>
    <row r="276" spans="2:6">
      <c r="B276" s="9"/>
      <c r="C276" s="9"/>
      <c r="D276" s="9"/>
      <c r="E276" s="9"/>
      <c r="F276" s="70"/>
    </row>
    <row r="277" spans="2:6">
      <c r="B277" s="9"/>
      <c r="C277" s="9"/>
      <c r="D277" s="9"/>
      <c r="E277" s="9"/>
      <c r="F277" s="70"/>
    </row>
    <row r="278" spans="2:6">
      <c r="B278" s="9"/>
      <c r="C278" s="9"/>
      <c r="D278" s="9"/>
      <c r="E278" s="9"/>
      <c r="F278" s="70"/>
    </row>
    <row r="279" spans="2:6">
      <c r="B279" s="9"/>
      <c r="C279" s="9"/>
      <c r="D279" s="9"/>
      <c r="E279" s="9"/>
      <c r="F279" s="70"/>
    </row>
    <row r="280" spans="2:6">
      <c r="B280" s="9"/>
      <c r="C280" s="9"/>
      <c r="D280" s="9"/>
      <c r="E280" s="9"/>
      <c r="F280" s="70"/>
    </row>
    <row r="281" spans="2:6">
      <c r="B281" s="9"/>
      <c r="C281" s="9"/>
      <c r="D281" s="9"/>
      <c r="E281" s="9"/>
      <c r="F281" s="70"/>
    </row>
    <row r="282" spans="2:6">
      <c r="B282" s="9"/>
      <c r="C282" s="9"/>
      <c r="D282" s="9"/>
      <c r="E282" s="9"/>
      <c r="F282" s="70"/>
    </row>
    <row r="283" spans="2:6">
      <c r="B283" s="9"/>
      <c r="C283" s="9"/>
      <c r="D283" s="9"/>
      <c r="E283" s="9"/>
      <c r="F283" s="70"/>
    </row>
    <row r="284" spans="2:6">
      <c r="B284" s="9"/>
      <c r="C284" s="9"/>
      <c r="D284" s="9"/>
      <c r="E284" s="9"/>
      <c r="F284" s="70"/>
    </row>
    <row r="285" spans="2:6">
      <c r="B285" s="9"/>
      <c r="C285" s="9"/>
      <c r="D285" s="9"/>
      <c r="E285" s="9"/>
      <c r="F285" s="70"/>
    </row>
    <row r="286" spans="2:6">
      <c r="B286" s="9"/>
      <c r="C286" s="9"/>
      <c r="D286" s="9"/>
      <c r="E286" s="9"/>
      <c r="F286" s="70"/>
    </row>
    <row r="287" spans="2:6">
      <c r="B287" s="9"/>
      <c r="C287" s="9"/>
      <c r="D287" s="9"/>
      <c r="E287" s="9"/>
      <c r="F287" s="70"/>
    </row>
    <row r="288" spans="2:6">
      <c r="B288" s="9"/>
      <c r="C288" s="9"/>
      <c r="D288" s="9"/>
      <c r="E288" s="9"/>
      <c r="F288" s="70"/>
    </row>
    <row r="289" spans="2:6">
      <c r="B289" s="9"/>
      <c r="C289" s="9"/>
      <c r="D289" s="9"/>
      <c r="E289" s="9"/>
      <c r="F289" s="70"/>
    </row>
    <row r="290" spans="2:6">
      <c r="B290" s="9"/>
      <c r="C290" s="9"/>
      <c r="D290" s="9"/>
      <c r="E290" s="9"/>
      <c r="F290" s="70"/>
    </row>
    <row r="291" spans="2:6">
      <c r="B291" s="9"/>
      <c r="C291" s="9"/>
      <c r="D291" s="9"/>
      <c r="E291" s="9"/>
      <c r="F291" s="70"/>
    </row>
    <row r="292" spans="2:6">
      <c r="B292" s="9"/>
      <c r="C292" s="9"/>
      <c r="D292" s="9"/>
      <c r="E292" s="9"/>
      <c r="F292" s="70"/>
    </row>
    <row r="293" spans="2:6">
      <c r="B293" s="9"/>
      <c r="C293" s="9"/>
      <c r="D293" s="9"/>
      <c r="E293" s="9"/>
      <c r="F293" s="70"/>
    </row>
    <row r="294" spans="2:6">
      <c r="B294" s="9"/>
      <c r="C294" s="9"/>
      <c r="D294" s="9"/>
      <c r="E294" s="9"/>
      <c r="F294" s="70"/>
    </row>
    <row r="295" spans="2:6">
      <c r="B295" s="9"/>
      <c r="C295" s="9"/>
      <c r="D295" s="9"/>
      <c r="E295" s="9"/>
      <c r="F295" s="70"/>
    </row>
    <row r="296" spans="2:6">
      <c r="B296" s="9"/>
      <c r="C296" s="9"/>
      <c r="D296" s="9"/>
      <c r="E296" s="9"/>
      <c r="F296" s="70"/>
    </row>
    <row r="297" spans="2:6">
      <c r="B297" s="9"/>
      <c r="C297" s="9"/>
      <c r="D297" s="9"/>
      <c r="E297" s="9"/>
      <c r="F297" s="70"/>
    </row>
    <row r="298" spans="2:6">
      <c r="B298" s="9"/>
      <c r="C298" s="9"/>
      <c r="D298" s="9"/>
      <c r="E298" s="9"/>
      <c r="F298" s="70"/>
    </row>
    <row r="299" spans="2:6">
      <c r="B299" s="9"/>
      <c r="C299" s="9"/>
      <c r="D299" s="9"/>
      <c r="E299" s="9"/>
      <c r="F299" s="70"/>
    </row>
    <row r="300" spans="2:6">
      <c r="B300" s="9"/>
      <c r="C300" s="9"/>
      <c r="D300" s="9"/>
      <c r="E300" s="9"/>
      <c r="F300" s="70"/>
    </row>
    <row r="301" spans="2:6">
      <c r="B301" s="9"/>
      <c r="C301" s="9"/>
      <c r="D301" s="9"/>
      <c r="E301" s="9"/>
      <c r="F301" s="70"/>
    </row>
    <row r="302" spans="2:6">
      <c r="B302" s="9"/>
      <c r="C302" s="9"/>
      <c r="D302" s="9"/>
      <c r="E302" s="9"/>
      <c r="F302" s="70"/>
    </row>
    <row r="303" spans="2:6">
      <c r="B303" s="9"/>
      <c r="C303" s="9"/>
      <c r="D303" s="9"/>
      <c r="E303" s="9"/>
      <c r="F303" s="70"/>
    </row>
    <row r="304" spans="2:6">
      <c r="B304" s="9"/>
      <c r="C304" s="9"/>
      <c r="D304" s="9"/>
      <c r="E304" s="9"/>
      <c r="F304" s="70"/>
    </row>
    <row r="305" spans="1:6">
      <c r="B305" s="9"/>
      <c r="C305" s="9"/>
      <c r="D305" s="9"/>
      <c r="E305" s="9"/>
      <c r="F305" s="70"/>
    </row>
    <row r="306" spans="1:6">
      <c r="A306" s="266"/>
      <c r="B306" s="9"/>
      <c r="C306" s="9"/>
      <c r="D306" s="9"/>
      <c r="E306" s="9"/>
      <c r="F306" s="70"/>
    </row>
    <row r="307" spans="1:6">
      <c r="A307" s="267"/>
      <c r="B307" s="9"/>
      <c r="C307" s="9"/>
      <c r="D307" s="9"/>
      <c r="E307" s="9"/>
      <c r="F307" s="70"/>
    </row>
    <row r="308" spans="1:6">
      <c r="A308" s="267"/>
      <c r="B308" s="9"/>
      <c r="C308" s="9"/>
      <c r="D308" s="9"/>
      <c r="E308" s="9"/>
      <c r="F308" s="70"/>
    </row>
    <row r="309" spans="1:6">
      <c r="A309" s="267"/>
      <c r="B309" s="9"/>
      <c r="C309" s="9"/>
      <c r="D309" s="9"/>
      <c r="E309" s="9"/>
      <c r="F309" s="70"/>
    </row>
    <row r="310" spans="1:6">
      <c r="A310" s="267"/>
      <c r="B310" s="9"/>
      <c r="C310" s="9"/>
      <c r="D310" s="9"/>
      <c r="E310" s="9"/>
      <c r="F310" s="70"/>
    </row>
    <row r="311" spans="1:6">
      <c r="A311" s="267"/>
      <c r="B311" s="9"/>
      <c r="C311" s="9"/>
      <c r="D311" s="9"/>
      <c r="E311" s="9"/>
      <c r="F311" s="70"/>
    </row>
    <row r="312" spans="1:6">
      <c r="A312" s="267"/>
      <c r="B312" s="9"/>
      <c r="C312" s="9"/>
      <c r="D312" s="9"/>
      <c r="E312" s="9"/>
      <c r="F312" s="70"/>
    </row>
    <row r="313" spans="1:6">
      <c r="A313" s="267"/>
      <c r="B313" s="9"/>
      <c r="C313" s="9"/>
      <c r="D313" s="9"/>
      <c r="E313" s="9"/>
      <c r="F313" s="70"/>
    </row>
    <row r="314" spans="1:6">
      <c r="A314" s="267"/>
      <c r="B314" s="9"/>
      <c r="C314" s="9"/>
      <c r="D314" s="9"/>
      <c r="E314" s="9"/>
      <c r="F314" s="70"/>
    </row>
    <row r="315" spans="1:6">
      <c r="A315" s="267"/>
      <c r="B315" s="9"/>
      <c r="C315" s="9"/>
      <c r="D315" s="9"/>
      <c r="E315" s="9"/>
      <c r="F315" s="70"/>
    </row>
    <row r="316" spans="1:6">
      <c r="A316" s="267"/>
      <c r="B316" s="9"/>
      <c r="C316" s="9"/>
      <c r="D316" s="9"/>
      <c r="E316" s="9"/>
      <c r="F316" s="70"/>
    </row>
    <row r="317" spans="1:6">
      <c r="B317" s="9"/>
      <c r="C317" s="9"/>
      <c r="D317" s="9"/>
      <c r="E317" s="9"/>
      <c r="F317" s="70"/>
    </row>
    <row r="318" spans="1:6">
      <c r="B318" s="9"/>
      <c r="C318" s="9"/>
      <c r="D318" s="9"/>
      <c r="E318" s="9"/>
      <c r="F318" s="70"/>
    </row>
    <row r="319" spans="1:6">
      <c r="B319" s="9"/>
      <c r="C319" s="9"/>
      <c r="D319" s="9"/>
      <c r="E319" s="9"/>
      <c r="F319" s="70"/>
    </row>
    <row r="320" spans="1:6">
      <c r="B320" s="9"/>
      <c r="C320" s="9"/>
      <c r="D320" s="9"/>
      <c r="E320" s="9"/>
      <c r="F320" s="70"/>
    </row>
    <row r="321" spans="2:6">
      <c r="B321" s="9"/>
      <c r="C321" s="9"/>
      <c r="D321" s="9"/>
      <c r="E321" s="9"/>
      <c r="F321" s="70"/>
    </row>
    <row r="322" spans="2:6">
      <c r="B322" s="9"/>
      <c r="C322" s="9"/>
      <c r="D322" s="9"/>
      <c r="E322" s="9"/>
      <c r="F322" s="70"/>
    </row>
    <row r="323" spans="2:6">
      <c r="B323" s="9"/>
      <c r="C323" s="9"/>
      <c r="D323" s="9"/>
      <c r="E323" s="9"/>
      <c r="F323" s="70"/>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0BA48-9255-914B-B04B-312AD044EE1F}">
  <dimension ref="A1:F176"/>
  <sheetViews>
    <sheetView tabSelected="1" zoomScaleNormal="100" workbookViewId="0">
      <selection activeCell="E20" sqref="E20"/>
    </sheetView>
  </sheetViews>
  <sheetFormatPr defaultColWidth="9.109375" defaultRowHeight="13.2"/>
  <cols>
    <col min="1" max="1" width="3.44140625" style="51" customWidth="1"/>
    <col min="2" max="2" width="65.6640625" style="105" customWidth="1"/>
    <col min="3" max="3" width="3.44140625" style="11" customWidth="1"/>
    <col min="4" max="4" width="10.6640625" style="8" customWidth="1"/>
    <col min="5" max="5" width="10.44140625" style="8" customWidth="1"/>
    <col min="6" max="6" width="22" style="82" customWidth="1"/>
    <col min="7" max="16384" width="9.109375" style="9"/>
  </cols>
  <sheetData>
    <row r="1" spans="1:6" s="62" customFormat="1">
      <c r="A1" s="56"/>
      <c r="B1" s="57"/>
      <c r="C1" s="58"/>
      <c r="D1" s="59"/>
      <c r="E1" s="60"/>
      <c r="F1" s="61"/>
    </row>
    <row r="2" spans="1:6" s="62" customFormat="1">
      <c r="A2" s="63"/>
      <c r="B2" s="102" t="s">
        <v>10</v>
      </c>
      <c r="C2" s="65" t="s">
        <v>11</v>
      </c>
      <c r="D2" s="66" t="s">
        <v>12</v>
      </c>
      <c r="E2" s="65" t="s">
        <v>13</v>
      </c>
      <c r="F2" s="67" t="s">
        <v>14</v>
      </c>
    </row>
    <row r="3" spans="1:6" s="62" customFormat="1">
      <c r="A3" s="141"/>
      <c r="B3" s="215"/>
      <c r="C3" s="216"/>
      <c r="D3" s="217"/>
      <c r="E3" s="216"/>
      <c r="F3" s="218"/>
    </row>
    <row r="4" spans="1:6" s="62" customFormat="1">
      <c r="A4" s="141"/>
      <c r="B4" s="215"/>
      <c r="C4" s="216"/>
      <c r="D4" s="217"/>
      <c r="E4" s="216"/>
      <c r="F4" s="218"/>
    </row>
    <row r="5" spans="1:6" s="2" customFormat="1">
      <c r="A5" s="275"/>
      <c r="B5" s="271"/>
      <c r="C5" s="272"/>
      <c r="D5" s="273"/>
      <c r="E5" s="274"/>
      <c r="F5" s="274"/>
    </row>
    <row r="6" spans="1:6" s="2" customFormat="1" ht="39.6">
      <c r="A6" s="291">
        <v>1</v>
      </c>
      <c r="B6" s="118" t="s">
        <v>780</v>
      </c>
      <c r="C6" s="196"/>
      <c r="D6" s="292"/>
      <c r="E6" s="292"/>
      <c r="F6" s="210"/>
    </row>
    <row r="7" spans="1:6" s="2" customFormat="1" ht="39.6">
      <c r="A7" s="293"/>
      <c r="B7" s="294" t="s">
        <v>781</v>
      </c>
      <c r="C7" s="196"/>
      <c r="D7" s="196"/>
      <c r="E7" s="292"/>
      <c r="F7" s="210"/>
    </row>
    <row r="8" spans="1:6" s="2" customFormat="1" ht="26.4">
      <c r="A8" s="291"/>
      <c r="B8" s="57" t="s">
        <v>634</v>
      </c>
      <c r="C8" s="57"/>
      <c r="D8" s="135"/>
      <c r="E8" s="59"/>
      <c r="F8" s="295"/>
    </row>
    <row r="9" spans="1:6" s="2" customFormat="1" ht="26.4">
      <c r="A9" s="291"/>
      <c r="B9" s="57" t="s">
        <v>782</v>
      </c>
      <c r="C9" s="57"/>
      <c r="D9" s="135"/>
      <c r="E9" s="59"/>
      <c r="F9" s="295"/>
    </row>
    <row r="10" spans="1:6" s="2" customFormat="1">
      <c r="A10" s="291"/>
      <c r="B10" s="57" t="s">
        <v>635</v>
      </c>
      <c r="C10" s="57"/>
      <c r="D10" s="135"/>
      <c r="E10" s="59"/>
      <c r="F10" s="295"/>
    </row>
    <row r="11" spans="1:6" s="2" customFormat="1">
      <c r="A11" s="291"/>
      <c r="B11" s="57" t="s">
        <v>783</v>
      </c>
      <c r="C11" s="57"/>
      <c r="D11" s="135"/>
      <c r="E11" s="59"/>
      <c r="F11" s="295"/>
    </row>
    <row r="12" spans="1:6" s="2" customFormat="1">
      <c r="A12" s="291"/>
      <c r="B12" s="57" t="s">
        <v>636</v>
      </c>
      <c r="C12" s="57"/>
      <c r="D12" s="135"/>
      <c r="E12" s="59"/>
      <c r="F12" s="295"/>
    </row>
    <row r="13" spans="1:6" s="2" customFormat="1">
      <c r="A13" s="296"/>
      <c r="B13" s="196" t="s">
        <v>637</v>
      </c>
      <c r="C13" s="196"/>
      <c r="D13" s="292"/>
      <c r="E13" s="292"/>
      <c r="F13" s="297"/>
    </row>
    <row r="14" spans="1:6" s="2" customFormat="1">
      <c r="A14" s="296"/>
      <c r="B14" s="196" t="s">
        <v>639</v>
      </c>
      <c r="C14" s="272" t="s">
        <v>562</v>
      </c>
      <c r="D14" s="273">
        <v>16</v>
      </c>
      <c r="E14" s="274"/>
      <c r="F14" s="274">
        <f>D14*E14</f>
        <v>0</v>
      </c>
    </row>
    <row r="15" spans="1:6" s="2" customFormat="1">
      <c r="A15" s="275"/>
      <c r="B15" s="271"/>
      <c r="C15" s="272"/>
      <c r="D15" s="273"/>
      <c r="E15" s="274"/>
      <c r="F15" s="274"/>
    </row>
    <row r="16" spans="1:6" s="2" customFormat="1">
      <c r="A16" s="275"/>
      <c r="B16" s="271"/>
      <c r="C16" s="272"/>
      <c r="D16" s="273"/>
      <c r="E16" s="274"/>
      <c r="F16" s="274"/>
    </row>
    <row r="17" spans="1:6" s="2" customFormat="1" ht="26.4">
      <c r="A17" s="275">
        <v>2</v>
      </c>
      <c r="B17" s="271" t="s">
        <v>796</v>
      </c>
      <c r="C17" s="272" t="s">
        <v>547</v>
      </c>
      <c r="D17" s="273">
        <v>100</v>
      </c>
      <c r="E17" s="274"/>
      <c r="F17" s="274">
        <f>D17*E17</f>
        <v>0</v>
      </c>
    </row>
    <row r="18" spans="1:6" s="2" customFormat="1">
      <c r="A18" s="275"/>
      <c r="B18" s="271"/>
      <c r="C18" s="272"/>
      <c r="D18" s="273"/>
      <c r="E18" s="274"/>
      <c r="F18" s="274"/>
    </row>
    <row r="19" spans="1:6" s="2" customFormat="1" ht="26.4">
      <c r="A19" s="275">
        <v>3</v>
      </c>
      <c r="B19" s="271" t="s">
        <v>797</v>
      </c>
      <c r="C19" s="272"/>
      <c r="D19" s="273"/>
      <c r="E19" s="274"/>
      <c r="F19" s="274"/>
    </row>
    <row r="20" spans="1:6" s="2" customFormat="1">
      <c r="A20" s="275"/>
      <c r="B20" s="271"/>
      <c r="C20" s="272"/>
      <c r="D20" s="273"/>
      <c r="E20" s="274"/>
      <c r="F20" s="274"/>
    </row>
    <row r="21" spans="1:6" s="2" customFormat="1">
      <c r="A21" s="275"/>
      <c r="B21" s="271"/>
      <c r="C21" s="272"/>
      <c r="D21" s="273"/>
      <c r="E21" s="274"/>
      <c r="F21" s="274"/>
    </row>
    <row r="22" spans="1:6" s="2" customFormat="1">
      <c r="A22" s="275"/>
      <c r="B22" s="271"/>
      <c r="C22" s="272"/>
      <c r="D22" s="273"/>
      <c r="E22" s="274"/>
      <c r="F22" s="274"/>
    </row>
    <row r="23" spans="1:6" s="2" customFormat="1">
      <c r="A23" s="275"/>
      <c r="B23" s="271"/>
      <c r="C23" s="272"/>
      <c r="D23" s="273"/>
      <c r="E23" s="274"/>
      <c r="F23" s="274"/>
    </row>
    <row r="24" spans="1:6" s="2" customFormat="1">
      <c r="A24" s="275"/>
      <c r="B24" s="271"/>
      <c r="C24" s="272"/>
      <c r="D24" s="273"/>
      <c r="E24" s="274"/>
      <c r="F24" s="274"/>
    </row>
    <row r="25" spans="1:6" s="2" customFormat="1">
      <c r="A25" s="275"/>
      <c r="B25" s="271"/>
      <c r="C25" s="272"/>
      <c r="D25" s="273"/>
      <c r="E25" s="274"/>
      <c r="F25" s="274"/>
    </row>
    <row r="26" spans="1:6" s="2" customFormat="1">
      <c r="A26" s="275"/>
      <c r="B26" s="271"/>
      <c r="C26" s="272"/>
      <c r="D26" s="273"/>
      <c r="E26" s="274"/>
      <c r="F26" s="274"/>
    </row>
    <row r="27" spans="1:6" s="2" customFormat="1" ht="13.8" thickBot="1">
      <c r="A27" s="262"/>
      <c r="B27" s="263" t="s">
        <v>532</v>
      </c>
      <c r="C27" s="264"/>
      <c r="D27" s="264"/>
      <c r="E27" s="264"/>
      <c r="F27" s="265">
        <f>SUM(F5:F14)</f>
        <v>0</v>
      </c>
    </row>
    <row r="28" spans="1:6" s="2" customFormat="1" ht="13.8" thickTop="1">
      <c r="A28" s="51"/>
      <c r="F28" s="192"/>
    </row>
    <row r="29" spans="1:6" s="2" customFormat="1">
      <c r="A29" s="51"/>
      <c r="F29" s="192"/>
    </row>
    <row r="30" spans="1:6" s="2" customFormat="1">
      <c r="A30" s="51"/>
      <c r="B30" s="200"/>
      <c r="F30" s="192"/>
    </row>
    <row r="31" spans="1:6" s="2" customFormat="1">
      <c r="A31" s="51"/>
      <c r="F31" s="192"/>
    </row>
    <row r="32" spans="1:6" s="2" customFormat="1">
      <c r="A32" s="51"/>
      <c r="F32" s="192"/>
    </row>
    <row r="33" spans="1:6" s="2" customFormat="1">
      <c r="A33" s="51"/>
      <c r="F33" s="192"/>
    </row>
    <row r="34" spans="1:6" s="2" customFormat="1">
      <c r="A34" s="51"/>
      <c r="F34" s="192"/>
    </row>
    <row r="35" spans="1:6" s="2" customFormat="1">
      <c r="A35" s="51"/>
      <c r="F35" s="192"/>
    </row>
    <row r="36" spans="1:6" s="2" customFormat="1">
      <c r="A36" s="51"/>
      <c r="F36" s="192"/>
    </row>
    <row r="37" spans="1:6" s="2" customFormat="1">
      <c r="A37" s="51"/>
      <c r="F37" s="192"/>
    </row>
    <row r="38" spans="1:6" s="2" customFormat="1">
      <c r="A38" s="51"/>
      <c r="F38" s="192"/>
    </row>
    <row r="39" spans="1:6" s="2" customFormat="1">
      <c r="A39" s="51"/>
      <c r="F39" s="192"/>
    </row>
    <row r="40" spans="1:6" s="2" customFormat="1">
      <c r="A40" s="51"/>
      <c r="F40" s="192"/>
    </row>
    <row r="41" spans="1:6" s="2" customFormat="1">
      <c r="A41" s="51"/>
      <c r="F41" s="192"/>
    </row>
    <row r="42" spans="1:6" s="2" customFormat="1">
      <c r="A42" s="51"/>
      <c r="F42" s="192"/>
    </row>
    <row r="43" spans="1:6" s="2" customFormat="1">
      <c r="A43" s="51"/>
      <c r="F43" s="192"/>
    </row>
    <row r="44" spans="1:6" s="2" customFormat="1">
      <c r="A44" s="51"/>
      <c r="F44" s="192"/>
    </row>
    <row r="45" spans="1:6" s="2" customFormat="1">
      <c r="A45" s="51"/>
      <c r="F45" s="192"/>
    </row>
    <row r="46" spans="1:6" s="2" customFormat="1">
      <c r="A46" s="51"/>
      <c r="F46" s="192"/>
    </row>
    <row r="47" spans="1:6" s="2" customFormat="1">
      <c r="A47" s="51"/>
      <c r="F47" s="192"/>
    </row>
    <row r="48" spans="1:6" s="2" customFormat="1">
      <c r="A48" s="51"/>
      <c r="F48" s="192"/>
    </row>
    <row r="49" spans="1:6" s="2" customFormat="1">
      <c r="A49" s="51"/>
      <c r="F49" s="192"/>
    </row>
    <row r="50" spans="1:6" s="2" customFormat="1">
      <c r="A50" s="51"/>
      <c r="F50" s="192"/>
    </row>
    <row r="51" spans="1:6" s="2" customFormat="1">
      <c r="A51" s="51"/>
      <c r="F51" s="192"/>
    </row>
    <row r="52" spans="1:6" s="2" customFormat="1">
      <c r="A52" s="51"/>
      <c r="F52" s="192"/>
    </row>
    <row r="53" spans="1:6" s="2" customFormat="1">
      <c r="A53" s="51"/>
      <c r="F53" s="192"/>
    </row>
    <row r="54" spans="1:6" s="2" customFormat="1">
      <c r="A54" s="51"/>
      <c r="F54" s="192"/>
    </row>
    <row r="55" spans="1:6">
      <c r="B55" s="9"/>
      <c r="C55" s="9"/>
      <c r="D55" s="9"/>
      <c r="E55" s="9"/>
      <c r="F55" s="70"/>
    </row>
    <row r="56" spans="1:6">
      <c r="B56" s="9"/>
      <c r="C56" s="9"/>
      <c r="D56" s="9"/>
      <c r="E56" s="9"/>
      <c r="F56" s="70"/>
    </row>
    <row r="57" spans="1:6">
      <c r="B57" s="9"/>
      <c r="C57" s="9"/>
      <c r="D57" s="9"/>
      <c r="E57" s="9"/>
      <c r="F57" s="70"/>
    </row>
    <row r="58" spans="1:6">
      <c r="B58" s="9"/>
      <c r="C58" s="9"/>
      <c r="D58" s="9"/>
      <c r="E58" s="9"/>
      <c r="F58" s="70"/>
    </row>
    <row r="59" spans="1:6">
      <c r="B59" s="9"/>
      <c r="C59" s="9"/>
      <c r="D59" s="9"/>
      <c r="E59" s="9"/>
      <c r="F59" s="70"/>
    </row>
    <row r="60" spans="1:6">
      <c r="B60" s="9"/>
      <c r="C60" s="9"/>
      <c r="D60" s="9"/>
      <c r="E60" s="9"/>
      <c r="F60" s="70"/>
    </row>
    <row r="61" spans="1:6">
      <c r="B61" s="9"/>
      <c r="C61" s="9"/>
      <c r="D61" s="9"/>
      <c r="E61" s="9"/>
      <c r="F61" s="70"/>
    </row>
    <row r="62" spans="1:6">
      <c r="B62" s="9"/>
      <c r="C62" s="9"/>
      <c r="D62" s="9"/>
      <c r="E62" s="9"/>
      <c r="F62" s="70"/>
    </row>
    <row r="63" spans="1:6">
      <c r="B63" s="9"/>
      <c r="C63" s="9"/>
      <c r="D63" s="9"/>
      <c r="E63" s="9"/>
      <c r="F63" s="70"/>
    </row>
    <row r="64" spans="1:6">
      <c r="B64" s="9"/>
      <c r="C64" s="9"/>
      <c r="D64" s="9"/>
      <c r="E64" s="9"/>
      <c r="F64" s="70"/>
    </row>
    <row r="65" spans="2:6">
      <c r="B65" s="9"/>
      <c r="C65" s="9"/>
      <c r="D65" s="9"/>
      <c r="E65" s="9"/>
      <c r="F65" s="70"/>
    </row>
    <row r="66" spans="2:6">
      <c r="B66" s="9"/>
      <c r="C66" s="9"/>
      <c r="D66" s="9"/>
      <c r="E66" s="9"/>
      <c r="F66" s="70"/>
    </row>
    <row r="67" spans="2:6">
      <c r="B67" s="9"/>
      <c r="C67" s="9"/>
      <c r="D67" s="9"/>
      <c r="E67" s="9"/>
      <c r="F67" s="70"/>
    </row>
    <row r="68" spans="2:6">
      <c r="B68" s="9"/>
      <c r="C68" s="9"/>
      <c r="D68" s="9"/>
      <c r="E68" s="9"/>
      <c r="F68" s="70"/>
    </row>
    <row r="69" spans="2:6">
      <c r="B69" s="9"/>
      <c r="C69" s="9"/>
      <c r="D69" s="9"/>
      <c r="E69" s="9"/>
      <c r="F69" s="70"/>
    </row>
    <row r="70" spans="2:6">
      <c r="B70" s="9"/>
      <c r="C70" s="9"/>
      <c r="D70" s="9"/>
      <c r="E70" s="9"/>
      <c r="F70" s="70"/>
    </row>
    <row r="71" spans="2:6">
      <c r="B71" s="9"/>
      <c r="C71" s="9"/>
      <c r="D71" s="9"/>
      <c r="E71" s="9"/>
      <c r="F71" s="70"/>
    </row>
    <row r="72" spans="2:6">
      <c r="B72" s="9"/>
      <c r="C72" s="9"/>
      <c r="D72" s="9"/>
      <c r="E72" s="9"/>
      <c r="F72" s="70"/>
    </row>
    <row r="73" spans="2:6">
      <c r="B73" s="9"/>
      <c r="C73" s="9"/>
      <c r="D73" s="9"/>
      <c r="E73" s="9"/>
      <c r="F73" s="70"/>
    </row>
    <row r="74" spans="2:6">
      <c r="B74" s="9"/>
      <c r="C74" s="9"/>
      <c r="D74" s="9"/>
      <c r="E74" s="9"/>
      <c r="F74" s="70"/>
    </row>
    <row r="75" spans="2:6">
      <c r="B75" s="9"/>
      <c r="C75" s="9"/>
      <c r="D75" s="9"/>
      <c r="E75" s="9"/>
      <c r="F75" s="70"/>
    </row>
    <row r="76" spans="2:6">
      <c r="B76" s="9"/>
      <c r="C76" s="9"/>
      <c r="D76" s="9"/>
      <c r="E76" s="9"/>
      <c r="F76" s="70"/>
    </row>
    <row r="77" spans="2:6">
      <c r="B77" s="9"/>
      <c r="C77" s="9"/>
      <c r="D77" s="9"/>
      <c r="E77" s="9"/>
      <c r="F77" s="70"/>
    </row>
    <row r="78" spans="2:6">
      <c r="B78" s="9"/>
      <c r="C78" s="9"/>
      <c r="D78" s="9"/>
      <c r="E78" s="9"/>
      <c r="F78" s="70"/>
    </row>
    <row r="79" spans="2:6">
      <c r="B79" s="9"/>
      <c r="C79" s="9"/>
      <c r="D79" s="9"/>
      <c r="E79" s="9"/>
      <c r="F79" s="70"/>
    </row>
    <row r="80" spans="2:6">
      <c r="B80" s="9"/>
      <c r="C80" s="9"/>
      <c r="D80" s="9"/>
      <c r="E80" s="9"/>
      <c r="F80" s="70"/>
    </row>
    <row r="81" spans="2:6">
      <c r="B81" s="9"/>
      <c r="C81" s="9"/>
      <c r="D81" s="9"/>
      <c r="E81" s="9"/>
      <c r="F81" s="70"/>
    </row>
    <row r="82" spans="2:6">
      <c r="B82" s="9"/>
      <c r="C82" s="9"/>
      <c r="D82" s="9"/>
      <c r="E82" s="9"/>
      <c r="F82" s="70"/>
    </row>
    <row r="83" spans="2:6">
      <c r="B83" s="9"/>
      <c r="C83" s="9"/>
      <c r="D83" s="9"/>
      <c r="E83" s="9"/>
      <c r="F83" s="70"/>
    </row>
    <row r="84" spans="2:6">
      <c r="B84" s="9"/>
      <c r="C84" s="9"/>
      <c r="D84" s="9"/>
      <c r="E84" s="9"/>
      <c r="F84" s="70"/>
    </row>
    <row r="85" spans="2:6">
      <c r="B85" s="9"/>
      <c r="C85" s="9"/>
      <c r="D85" s="9"/>
      <c r="E85" s="9"/>
      <c r="F85" s="70"/>
    </row>
    <row r="86" spans="2:6">
      <c r="B86" s="9"/>
      <c r="C86" s="9"/>
      <c r="D86" s="9"/>
      <c r="E86" s="9"/>
      <c r="F86" s="70"/>
    </row>
    <row r="87" spans="2:6">
      <c r="B87" s="9"/>
      <c r="C87" s="9"/>
      <c r="D87" s="9"/>
      <c r="E87" s="9"/>
      <c r="F87" s="70"/>
    </row>
    <row r="88" spans="2:6">
      <c r="B88" s="9"/>
      <c r="C88" s="9"/>
      <c r="D88" s="9"/>
      <c r="E88" s="9"/>
      <c r="F88" s="70"/>
    </row>
    <row r="89" spans="2:6">
      <c r="B89" s="9"/>
      <c r="C89" s="9"/>
      <c r="D89" s="9"/>
      <c r="E89" s="9"/>
      <c r="F89" s="70"/>
    </row>
    <row r="90" spans="2:6">
      <c r="B90" s="9"/>
      <c r="C90" s="9"/>
      <c r="D90" s="9"/>
      <c r="E90" s="9"/>
      <c r="F90" s="70"/>
    </row>
    <row r="91" spans="2:6">
      <c r="B91" s="9"/>
      <c r="C91" s="9"/>
      <c r="D91" s="9"/>
      <c r="E91" s="9"/>
      <c r="F91" s="70"/>
    </row>
    <row r="92" spans="2:6">
      <c r="B92" s="9"/>
      <c r="C92" s="9"/>
      <c r="D92" s="9"/>
      <c r="E92" s="9"/>
      <c r="F92" s="70"/>
    </row>
    <row r="93" spans="2:6">
      <c r="B93" s="9"/>
      <c r="C93" s="9"/>
      <c r="D93" s="9"/>
      <c r="E93" s="9"/>
      <c r="F93" s="70"/>
    </row>
    <row r="94" spans="2:6">
      <c r="B94" s="9"/>
      <c r="C94" s="9"/>
      <c r="D94" s="9"/>
      <c r="E94" s="9"/>
      <c r="F94" s="70"/>
    </row>
    <row r="95" spans="2:6">
      <c r="B95" s="9"/>
      <c r="C95" s="9"/>
      <c r="D95" s="9"/>
      <c r="E95" s="9"/>
      <c r="F95" s="70"/>
    </row>
    <row r="96" spans="2:6">
      <c r="B96" s="9"/>
      <c r="C96" s="9"/>
      <c r="D96" s="9"/>
      <c r="E96" s="9"/>
      <c r="F96" s="70"/>
    </row>
    <row r="97" spans="2:6">
      <c r="B97" s="9"/>
      <c r="C97" s="9"/>
      <c r="D97" s="9"/>
      <c r="E97" s="9"/>
      <c r="F97" s="70"/>
    </row>
    <row r="98" spans="2:6">
      <c r="B98" s="9"/>
      <c r="C98" s="9"/>
      <c r="D98" s="9"/>
      <c r="E98" s="9"/>
      <c r="F98" s="70"/>
    </row>
    <row r="99" spans="2:6">
      <c r="B99" s="9"/>
      <c r="C99" s="9"/>
      <c r="D99" s="9"/>
      <c r="E99" s="9"/>
      <c r="F99" s="70"/>
    </row>
    <row r="100" spans="2:6">
      <c r="B100" s="9"/>
      <c r="C100" s="9"/>
      <c r="D100" s="9"/>
      <c r="E100" s="9"/>
      <c r="F100" s="70"/>
    </row>
    <row r="101" spans="2:6">
      <c r="B101" s="9"/>
      <c r="C101" s="9"/>
      <c r="D101" s="9"/>
      <c r="E101" s="9"/>
      <c r="F101" s="70"/>
    </row>
    <row r="102" spans="2:6">
      <c r="B102" s="9"/>
      <c r="C102" s="9"/>
      <c r="D102" s="9"/>
      <c r="E102" s="9"/>
      <c r="F102" s="70"/>
    </row>
    <row r="103" spans="2:6">
      <c r="B103" s="9"/>
      <c r="C103" s="9"/>
      <c r="D103" s="9"/>
      <c r="E103" s="9"/>
      <c r="F103" s="70"/>
    </row>
    <row r="104" spans="2:6">
      <c r="B104" s="9"/>
      <c r="C104" s="9"/>
      <c r="D104" s="9"/>
      <c r="E104" s="9"/>
      <c r="F104" s="70"/>
    </row>
    <row r="105" spans="2:6">
      <c r="B105" s="9"/>
      <c r="C105" s="9"/>
      <c r="D105" s="9"/>
      <c r="E105" s="9"/>
      <c r="F105" s="70"/>
    </row>
    <row r="106" spans="2:6">
      <c r="B106" s="9"/>
      <c r="C106" s="9"/>
      <c r="D106" s="9"/>
      <c r="E106" s="9"/>
      <c r="F106" s="70"/>
    </row>
    <row r="107" spans="2:6">
      <c r="B107" s="9"/>
      <c r="C107" s="9"/>
      <c r="D107" s="9"/>
      <c r="E107" s="9"/>
      <c r="F107" s="70"/>
    </row>
    <row r="108" spans="2:6">
      <c r="B108" s="9"/>
      <c r="C108" s="9"/>
      <c r="D108" s="9"/>
      <c r="E108" s="9"/>
      <c r="F108" s="70"/>
    </row>
    <row r="109" spans="2:6">
      <c r="B109" s="9"/>
      <c r="C109" s="9"/>
      <c r="D109" s="9"/>
      <c r="E109" s="9"/>
      <c r="F109" s="70"/>
    </row>
    <row r="110" spans="2:6">
      <c r="B110" s="9"/>
      <c r="C110" s="9"/>
      <c r="D110" s="9"/>
      <c r="E110" s="9"/>
      <c r="F110" s="70"/>
    </row>
    <row r="111" spans="2:6">
      <c r="B111" s="9"/>
      <c r="C111" s="9"/>
      <c r="D111" s="9"/>
      <c r="E111" s="9"/>
      <c r="F111" s="70"/>
    </row>
    <row r="112" spans="2:6">
      <c r="B112" s="9"/>
      <c r="C112" s="9"/>
      <c r="D112" s="9"/>
      <c r="E112" s="9"/>
      <c r="F112" s="70"/>
    </row>
    <row r="113" spans="2:6">
      <c r="B113" s="9"/>
      <c r="C113" s="9"/>
      <c r="D113" s="9"/>
      <c r="E113" s="9"/>
      <c r="F113" s="70"/>
    </row>
    <row r="114" spans="2:6">
      <c r="B114" s="9"/>
      <c r="C114" s="9"/>
      <c r="D114" s="9"/>
      <c r="E114" s="9"/>
      <c r="F114" s="70"/>
    </row>
    <row r="115" spans="2:6">
      <c r="B115" s="9"/>
      <c r="C115" s="9"/>
      <c r="D115" s="9"/>
      <c r="E115" s="9"/>
      <c r="F115" s="70"/>
    </row>
    <row r="116" spans="2:6">
      <c r="B116" s="9"/>
      <c r="C116" s="9"/>
      <c r="D116" s="9"/>
      <c r="E116" s="9"/>
      <c r="F116" s="70"/>
    </row>
    <row r="117" spans="2:6">
      <c r="B117" s="9"/>
      <c r="C117" s="9"/>
      <c r="D117" s="9"/>
      <c r="E117" s="9"/>
      <c r="F117" s="70"/>
    </row>
    <row r="118" spans="2:6">
      <c r="B118" s="9"/>
      <c r="C118" s="9"/>
      <c r="D118" s="9"/>
      <c r="E118" s="9"/>
      <c r="F118" s="70"/>
    </row>
    <row r="119" spans="2:6">
      <c r="B119" s="9"/>
      <c r="C119" s="9"/>
      <c r="D119" s="9"/>
      <c r="E119" s="9"/>
      <c r="F119" s="70"/>
    </row>
    <row r="120" spans="2:6">
      <c r="B120" s="9"/>
      <c r="C120" s="9"/>
      <c r="D120" s="9"/>
      <c r="E120" s="9"/>
      <c r="F120" s="70"/>
    </row>
    <row r="121" spans="2:6">
      <c r="B121" s="9"/>
      <c r="C121" s="9"/>
      <c r="D121" s="9"/>
      <c r="E121" s="9"/>
      <c r="F121" s="70"/>
    </row>
    <row r="122" spans="2:6">
      <c r="B122" s="9"/>
      <c r="C122" s="9"/>
      <c r="D122" s="9"/>
      <c r="E122" s="9"/>
      <c r="F122" s="70"/>
    </row>
    <row r="123" spans="2:6">
      <c r="B123" s="9"/>
      <c r="C123" s="9"/>
      <c r="D123" s="9"/>
      <c r="E123" s="9"/>
      <c r="F123" s="70"/>
    </row>
    <row r="124" spans="2:6">
      <c r="B124" s="9"/>
      <c r="C124" s="9"/>
      <c r="D124" s="9"/>
      <c r="E124" s="9"/>
      <c r="F124" s="70"/>
    </row>
    <row r="125" spans="2:6">
      <c r="B125" s="9"/>
      <c r="C125" s="9"/>
      <c r="D125" s="9"/>
      <c r="E125" s="9"/>
      <c r="F125" s="70"/>
    </row>
    <row r="126" spans="2:6">
      <c r="B126" s="9"/>
      <c r="C126" s="9"/>
      <c r="D126" s="9"/>
      <c r="E126" s="9"/>
      <c r="F126" s="70"/>
    </row>
    <row r="127" spans="2:6">
      <c r="B127" s="9"/>
      <c r="C127" s="9"/>
      <c r="D127" s="9"/>
      <c r="E127" s="9"/>
      <c r="F127" s="70"/>
    </row>
    <row r="128" spans="2:6">
      <c r="B128" s="9"/>
      <c r="C128" s="9"/>
      <c r="D128" s="9"/>
      <c r="E128" s="9"/>
      <c r="F128" s="70"/>
    </row>
    <row r="129" spans="2:6">
      <c r="B129" s="9"/>
      <c r="C129" s="9"/>
      <c r="D129" s="9"/>
      <c r="E129" s="9"/>
      <c r="F129" s="70"/>
    </row>
    <row r="130" spans="2:6">
      <c r="B130" s="9"/>
      <c r="C130" s="9"/>
      <c r="D130" s="9"/>
      <c r="E130" s="9"/>
      <c r="F130" s="70"/>
    </row>
    <row r="131" spans="2:6">
      <c r="B131" s="9"/>
      <c r="C131" s="9"/>
      <c r="D131" s="9"/>
      <c r="E131" s="9"/>
      <c r="F131" s="70"/>
    </row>
    <row r="132" spans="2:6">
      <c r="B132" s="9"/>
      <c r="C132" s="9"/>
      <c r="D132" s="9"/>
      <c r="E132" s="9"/>
      <c r="F132" s="70"/>
    </row>
    <row r="133" spans="2:6">
      <c r="B133" s="9"/>
      <c r="C133" s="9"/>
      <c r="D133" s="9"/>
      <c r="E133" s="9"/>
      <c r="F133" s="70"/>
    </row>
    <row r="134" spans="2:6">
      <c r="B134" s="9"/>
      <c r="C134" s="9"/>
      <c r="D134" s="9"/>
      <c r="E134" s="9"/>
      <c r="F134" s="70"/>
    </row>
    <row r="135" spans="2:6">
      <c r="B135" s="9"/>
      <c r="C135" s="9"/>
      <c r="D135" s="9"/>
      <c r="E135" s="9"/>
      <c r="F135" s="70"/>
    </row>
    <row r="136" spans="2:6">
      <c r="B136" s="9"/>
      <c r="C136" s="9"/>
      <c r="D136" s="9"/>
      <c r="E136" s="9"/>
      <c r="F136" s="70"/>
    </row>
    <row r="137" spans="2:6">
      <c r="B137" s="9"/>
      <c r="C137" s="9"/>
      <c r="D137" s="9"/>
      <c r="E137" s="9"/>
      <c r="F137" s="70"/>
    </row>
    <row r="138" spans="2:6">
      <c r="B138" s="9"/>
      <c r="C138" s="9"/>
      <c r="D138" s="9"/>
      <c r="E138" s="9"/>
      <c r="F138" s="70"/>
    </row>
    <row r="139" spans="2:6">
      <c r="B139" s="9"/>
      <c r="C139" s="9"/>
      <c r="D139" s="9"/>
      <c r="E139" s="9"/>
      <c r="F139" s="70"/>
    </row>
    <row r="140" spans="2:6">
      <c r="B140" s="9"/>
      <c r="C140" s="9"/>
      <c r="D140" s="9"/>
      <c r="E140" s="9"/>
      <c r="F140" s="70"/>
    </row>
    <row r="141" spans="2:6">
      <c r="B141" s="9"/>
      <c r="C141" s="9"/>
      <c r="D141" s="9"/>
      <c r="E141" s="9"/>
      <c r="F141" s="70"/>
    </row>
    <row r="142" spans="2:6">
      <c r="B142" s="9"/>
      <c r="C142" s="9"/>
      <c r="D142" s="9"/>
      <c r="E142" s="9"/>
      <c r="F142" s="70"/>
    </row>
    <row r="143" spans="2:6">
      <c r="B143" s="9"/>
      <c r="C143" s="9"/>
      <c r="D143" s="9"/>
      <c r="E143" s="9"/>
      <c r="F143" s="70"/>
    </row>
    <row r="144" spans="2:6">
      <c r="B144" s="9"/>
      <c r="C144" s="9"/>
      <c r="D144" s="9"/>
      <c r="E144" s="9"/>
      <c r="F144" s="70"/>
    </row>
    <row r="145" spans="1:6">
      <c r="B145" s="9"/>
      <c r="C145" s="9"/>
      <c r="D145" s="9"/>
      <c r="E145" s="9"/>
      <c r="F145" s="70"/>
    </row>
    <row r="146" spans="1:6">
      <c r="B146" s="9"/>
      <c r="C146" s="9"/>
      <c r="D146" s="9"/>
      <c r="E146" s="9"/>
      <c r="F146" s="70"/>
    </row>
    <row r="147" spans="1:6">
      <c r="B147" s="9"/>
      <c r="C147" s="9"/>
      <c r="D147" s="9"/>
      <c r="E147" s="9"/>
      <c r="F147" s="70"/>
    </row>
    <row r="148" spans="1:6">
      <c r="B148" s="9"/>
      <c r="C148" s="9"/>
      <c r="D148" s="9"/>
      <c r="E148" s="9"/>
      <c r="F148" s="70"/>
    </row>
    <row r="149" spans="1:6">
      <c r="B149" s="9"/>
      <c r="C149" s="9"/>
      <c r="D149" s="9"/>
      <c r="E149" s="9"/>
      <c r="F149" s="70"/>
    </row>
    <row r="150" spans="1:6">
      <c r="B150" s="9"/>
      <c r="C150" s="9"/>
      <c r="D150" s="9"/>
      <c r="E150" s="9"/>
      <c r="F150" s="70"/>
    </row>
    <row r="151" spans="1:6">
      <c r="B151" s="9"/>
      <c r="C151" s="9"/>
      <c r="D151" s="9"/>
      <c r="E151" s="9"/>
      <c r="F151" s="70"/>
    </row>
    <row r="152" spans="1:6">
      <c r="B152" s="9"/>
      <c r="C152" s="9"/>
      <c r="D152" s="9"/>
      <c r="E152" s="9"/>
      <c r="F152" s="70"/>
    </row>
    <row r="153" spans="1:6">
      <c r="B153" s="9"/>
      <c r="C153" s="9"/>
      <c r="D153" s="9"/>
      <c r="E153" s="9"/>
      <c r="F153" s="70"/>
    </row>
    <row r="154" spans="1:6">
      <c r="B154" s="9"/>
      <c r="C154" s="9"/>
      <c r="D154" s="9"/>
      <c r="E154" s="9"/>
      <c r="F154" s="70"/>
    </row>
    <row r="155" spans="1:6">
      <c r="B155" s="9"/>
      <c r="C155" s="9"/>
      <c r="D155" s="9"/>
      <c r="E155" s="9"/>
      <c r="F155" s="70"/>
    </row>
    <row r="156" spans="1:6">
      <c r="B156" s="9"/>
      <c r="C156" s="9"/>
      <c r="D156" s="9"/>
      <c r="E156" s="9"/>
      <c r="F156" s="70"/>
    </row>
    <row r="157" spans="1:6">
      <c r="B157" s="9"/>
      <c r="C157" s="9"/>
      <c r="D157" s="9"/>
      <c r="E157" s="9"/>
      <c r="F157" s="70"/>
    </row>
    <row r="158" spans="1:6">
      <c r="B158" s="9"/>
      <c r="C158" s="9"/>
      <c r="D158" s="9"/>
      <c r="E158" s="9"/>
      <c r="F158" s="70"/>
    </row>
    <row r="159" spans="1:6">
      <c r="A159" s="266"/>
      <c r="B159" s="9"/>
      <c r="C159" s="9"/>
      <c r="D159" s="9"/>
      <c r="E159" s="9"/>
      <c r="F159" s="70"/>
    </row>
    <row r="160" spans="1:6">
      <c r="A160" s="267"/>
      <c r="B160" s="9"/>
      <c r="C160" s="9"/>
      <c r="D160" s="9"/>
      <c r="E160" s="9"/>
      <c r="F160" s="70"/>
    </row>
    <row r="161" spans="1:6">
      <c r="A161" s="267"/>
      <c r="B161" s="9"/>
      <c r="C161" s="9"/>
      <c r="D161" s="9"/>
      <c r="E161" s="9"/>
      <c r="F161" s="70"/>
    </row>
    <row r="162" spans="1:6">
      <c r="A162" s="267"/>
      <c r="B162" s="9"/>
      <c r="C162" s="9"/>
      <c r="D162" s="9"/>
      <c r="E162" s="9"/>
      <c r="F162" s="70"/>
    </row>
    <row r="163" spans="1:6">
      <c r="A163" s="267"/>
      <c r="B163" s="9"/>
      <c r="C163" s="9"/>
      <c r="D163" s="9"/>
      <c r="E163" s="9"/>
      <c r="F163" s="70"/>
    </row>
    <row r="164" spans="1:6">
      <c r="A164" s="267"/>
      <c r="B164" s="9"/>
      <c r="C164" s="9"/>
      <c r="D164" s="9"/>
      <c r="E164" s="9"/>
      <c r="F164" s="70"/>
    </row>
    <row r="165" spans="1:6">
      <c r="A165" s="267"/>
      <c r="B165" s="9"/>
      <c r="C165" s="9"/>
      <c r="D165" s="9"/>
      <c r="E165" s="9"/>
      <c r="F165" s="70"/>
    </row>
    <row r="166" spans="1:6">
      <c r="A166" s="267"/>
      <c r="B166" s="9"/>
      <c r="C166" s="9"/>
      <c r="D166" s="9"/>
      <c r="E166" s="9"/>
      <c r="F166" s="70"/>
    </row>
    <row r="167" spans="1:6">
      <c r="A167" s="267"/>
      <c r="B167" s="9"/>
      <c r="C167" s="9"/>
      <c r="D167" s="9"/>
      <c r="E167" s="9"/>
      <c r="F167" s="70"/>
    </row>
    <row r="168" spans="1:6">
      <c r="A168" s="267"/>
      <c r="B168" s="9"/>
      <c r="C168" s="9"/>
      <c r="D168" s="9"/>
      <c r="E168" s="9"/>
      <c r="F168" s="70"/>
    </row>
    <row r="169" spans="1:6">
      <c r="A169" s="267"/>
      <c r="B169" s="9"/>
      <c r="C169" s="9"/>
      <c r="D169" s="9"/>
      <c r="E169" s="9"/>
      <c r="F169" s="70"/>
    </row>
    <row r="170" spans="1:6">
      <c r="B170" s="9"/>
      <c r="C170" s="9"/>
      <c r="D170" s="9"/>
      <c r="E170" s="9"/>
      <c r="F170" s="70"/>
    </row>
    <row r="171" spans="1:6">
      <c r="B171" s="9"/>
      <c r="C171" s="9"/>
      <c r="D171" s="9"/>
      <c r="E171" s="9"/>
      <c r="F171" s="70"/>
    </row>
    <row r="172" spans="1:6">
      <c r="B172" s="9"/>
      <c r="C172" s="9"/>
      <c r="D172" s="9"/>
      <c r="E172" s="9"/>
      <c r="F172" s="70"/>
    </row>
    <row r="173" spans="1:6">
      <c r="B173" s="9"/>
      <c r="C173" s="9"/>
      <c r="D173" s="9"/>
      <c r="E173" s="9"/>
      <c r="F173" s="70"/>
    </row>
    <row r="174" spans="1:6">
      <c r="B174" s="9"/>
      <c r="C174" s="9"/>
      <c r="D174" s="9"/>
      <c r="E174" s="9"/>
      <c r="F174" s="70"/>
    </row>
    <row r="175" spans="1:6">
      <c r="B175" s="9"/>
      <c r="C175" s="9"/>
      <c r="D175" s="9"/>
      <c r="E175" s="9"/>
      <c r="F175" s="70"/>
    </row>
    <row r="176" spans="1:6">
      <c r="B176" s="9"/>
      <c r="C176" s="9"/>
      <c r="D176" s="9"/>
      <c r="E176" s="9"/>
      <c r="F176" s="70"/>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A7BA9-AE36-A74F-99E6-801BD3262873}">
  <dimension ref="A1:F159"/>
  <sheetViews>
    <sheetView zoomScaleNormal="100" workbookViewId="0">
      <selection activeCell="O21" sqref="O21"/>
    </sheetView>
  </sheetViews>
  <sheetFormatPr defaultColWidth="9.109375" defaultRowHeight="13.2"/>
  <cols>
    <col min="1" max="1" width="3.44140625" style="51" customWidth="1"/>
    <col min="2" max="2" width="65.6640625" style="105" customWidth="1"/>
    <col min="3" max="3" width="3.44140625" style="11" customWidth="1"/>
    <col min="4" max="4" width="10.6640625" style="8" customWidth="1"/>
    <col min="5" max="5" width="10.44140625" style="8" customWidth="1"/>
    <col min="6" max="6" width="22" style="82" customWidth="1"/>
    <col min="7" max="16384" width="9.109375" style="9"/>
  </cols>
  <sheetData>
    <row r="1" spans="1:6" s="62" customFormat="1">
      <c r="A1" s="56"/>
      <c r="B1" s="57"/>
      <c r="C1" s="58"/>
      <c r="D1" s="59"/>
      <c r="E1" s="60"/>
      <c r="F1" s="61"/>
    </row>
    <row r="2" spans="1:6" s="62" customFormat="1">
      <c r="A2" s="63"/>
      <c r="B2" s="102" t="s">
        <v>10</v>
      </c>
      <c r="C2" s="65" t="s">
        <v>11</v>
      </c>
      <c r="D2" s="66" t="s">
        <v>12</v>
      </c>
      <c r="E2" s="65" t="s">
        <v>13</v>
      </c>
      <c r="F2" s="67" t="s">
        <v>14</v>
      </c>
    </row>
    <row r="3" spans="1:6" s="62" customFormat="1">
      <c r="A3" s="141"/>
      <c r="B3" s="215"/>
      <c r="C3" s="216"/>
      <c r="D3" s="217"/>
      <c r="E3" s="216"/>
      <c r="F3" s="218"/>
    </row>
    <row r="4" spans="1:6" s="62" customFormat="1">
      <c r="A4" s="141"/>
      <c r="B4" s="215"/>
      <c r="C4" s="216"/>
      <c r="D4" s="217"/>
      <c r="E4" s="216"/>
      <c r="F4" s="218"/>
    </row>
    <row r="5" spans="1:6" s="62" customFormat="1">
      <c r="A5" s="141"/>
      <c r="B5" s="71" t="s">
        <v>640</v>
      </c>
      <c r="C5" s="216"/>
      <c r="D5" s="217"/>
      <c r="E5" s="216"/>
      <c r="F5" s="218"/>
    </row>
    <row r="6" spans="1:6" s="62" customFormat="1">
      <c r="A6" s="141"/>
      <c r="B6" s="215"/>
      <c r="C6" s="216"/>
      <c r="D6" s="217"/>
      <c r="E6" s="216"/>
      <c r="F6" s="218"/>
    </row>
    <row r="7" spans="1:6" s="62" customFormat="1" ht="39.6">
      <c r="A7" s="141">
        <v>1</v>
      </c>
      <c r="B7" s="57" t="s">
        <v>641</v>
      </c>
      <c r="C7" s="72" t="s">
        <v>2</v>
      </c>
      <c r="D7" s="53">
        <v>1</v>
      </c>
      <c r="E7" s="9"/>
      <c r="F7" s="70">
        <f>E7*D7</f>
        <v>0</v>
      </c>
    </row>
    <row r="8" spans="1:6" s="62" customFormat="1">
      <c r="A8" s="141"/>
      <c r="B8" s="215"/>
      <c r="C8" s="216"/>
      <c r="D8" s="217"/>
      <c r="E8" s="216"/>
      <c r="F8" s="218"/>
    </row>
    <row r="9" spans="1:6" s="2" customFormat="1">
      <c r="A9" s="275"/>
      <c r="B9" s="271"/>
      <c r="C9" s="272"/>
      <c r="D9" s="273"/>
      <c r="E9" s="274"/>
      <c r="F9" s="274"/>
    </row>
    <row r="10" spans="1:6" s="2" customFormat="1" ht="13.8" thickBot="1">
      <c r="A10" s="262"/>
      <c r="B10" s="263" t="s">
        <v>532</v>
      </c>
      <c r="C10" s="264"/>
      <c r="D10" s="264"/>
      <c r="E10" s="264"/>
      <c r="F10" s="265">
        <f>SUM(F7:F8)</f>
        <v>0</v>
      </c>
    </row>
    <row r="11" spans="1:6" s="2" customFormat="1" ht="13.8" thickTop="1">
      <c r="A11" s="51"/>
      <c r="F11" s="192"/>
    </row>
    <row r="12" spans="1:6" s="2" customFormat="1">
      <c r="A12" s="51"/>
      <c r="F12" s="192"/>
    </row>
    <row r="13" spans="1:6" s="2" customFormat="1">
      <c r="A13" s="51"/>
      <c r="B13" s="200"/>
      <c r="F13" s="192"/>
    </row>
    <row r="14" spans="1:6" s="2" customFormat="1">
      <c r="A14" s="51"/>
      <c r="F14" s="192"/>
    </row>
    <row r="15" spans="1:6" s="2" customFormat="1">
      <c r="A15" s="51"/>
      <c r="F15" s="192"/>
    </row>
    <row r="16" spans="1:6" s="2" customFormat="1">
      <c r="A16" s="51"/>
      <c r="F16" s="192"/>
    </row>
    <row r="17" spans="1:6" s="2" customFormat="1">
      <c r="A17" s="51"/>
      <c r="F17" s="192"/>
    </row>
    <row r="18" spans="1:6" s="2" customFormat="1">
      <c r="A18" s="51"/>
      <c r="F18" s="192"/>
    </row>
    <row r="19" spans="1:6" s="2" customFormat="1">
      <c r="A19" s="51"/>
      <c r="F19" s="192"/>
    </row>
    <row r="20" spans="1:6" s="2" customFormat="1">
      <c r="A20" s="51"/>
      <c r="F20" s="192"/>
    </row>
    <row r="21" spans="1:6" s="2" customFormat="1">
      <c r="A21" s="51"/>
      <c r="F21" s="192"/>
    </row>
    <row r="22" spans="1:6" s="2" customFormat="1">
      <c r="A22" s="51"/>
      <c r="F22" s="192"/>
    </row>
    <row r="23" spans="1:6" s="2" customFormat="1">
      <c r="A23" s="51"/>
      <c r="F23" s="192"/>
    </row>
    <row r="24" spans="1:6" s="2" customFormat="1">
      <c r="A24" s="51"/>
      <c r="F24" s="192"/>
    </row>
    <row r="25" spans="1:6" s="2" customFormat="1">
      <c r="A25" s="51"/>
      <c r="F25" s="192"/>
    </row>
    <row r="26" spans="1:6" s="2" customFormat="1">
      <c r="A26" s="51"/>
      <c r="F26" s="192"/>
    </row>
    <row r="27" spans="1:6" s="2" customFormat="1">
      <c r="A27" s="51"/>
      <c r="F27" s="192"/>
    </row>
    <row r="28" spans="1:6" s="2" customFormat="1">
      <c r="A28" s="51"/>
      <c r="F28" s="192"/>
    </row>
    <row r="29" spans="1:6" s="2" customFormat="1">
      <c r="A29" s="51"/>
      <c r="F29" s="192"/>
    </row>
    <row r="30" spans="1:6" s="2" customFormat="1">
      <c r="A30" s="51"/>
      <c r="F30" s="192"/>
    </row>
    <row r="31" spans="1:6" s="2" customFormat="1">
      <c r="A31" s="51"/>
      <c r="F31" s="192"/>
    </row>
    <row r="32" spans="1:6" s="2" customFormat="1">
      <c r="A32" s="51"/>
      <c r="F32" s="192"/>
    </row>
    <row r="33" spans="1:6" s="2" customFormat="1">
      <c r="A33" s="51"/>
      <c r="F33" s="192"/>
    </row>
    <row r="34" spans="1:6" s="2" customFormat="1">
      <c r="A34" s="51"/>
      <c r="F34" s="192"/>
    </row>
    <row r="35" spans="1:6" s="2" customFormat="1">
      <c r="A35" s="51"/>
      <c r="F35" s="192"/>
    </row>
    <row r="36" spans="1:6" s="2" customFormat="1">
      <c r="A36" s="51"/>
      <c r="F36" s="192"/>
    </row>
    <row r="37" spans="1:6" s="2" customFormat="1">
      <c r="A37" s="51"/>
      <c r="F37" s="192"/>
    </row>
    <row r="38" spans="1:6">
      <c r="B38" s="9"/>
      <c r="C38" s="9"/>
      <c r="D38" s="9"/>
      <c r="E38" s="9"/>
      <c r="F38" s="70"/>
    </row>
    <row r="39" spans="1:6">
      <c r="B39" s="9"/>
      <c r="C39" s="9"/>
      <c r="D39" s="9"/>
      <c r="E39" s="9"/>
      <c r="F39" s="70"/>
    </row>
    <row r="40" spans="1:6">
      <c r="B40" s="9"/>
      <c r="C40" s="9"/>
      <c r="D40" s="9"/>
      <c r="E40" s="9"/>
      <c r="F40" s="70"/>
    </row>
    <row r="41" spans="1:6">
      <c r="B41" s="9"/>
      <c r="C41" s="9"/>
      <c r="D41" s="9"/>
      <c r="E41" s="9"/>
      <c r="F41" s="70"/>
    </row>
    <row r="42" spans="1:6">
      <c r="B42" s="9"/>
      <c r="C42" s="9"/>
      <c r="D42" s="9"/>
      <c r="E42" s="9"/>
      <c r="F42" s="70"/>
    </row>
    <row r="43" spans="1:6">
      <c r="B43" s="9"/>
      <c r="C43" s="9"/>
      <c r="D43" s="9"/>
      <c r="E43" s="9"/>
      <c r="F43" s="70"/>
    </row>
    <row r="44" spans="1:6">
      <c r="B44" s="9"/>
      <c r="C44" s="9"/>
      <c r="D44" s="9"/>
      <c r="E44" s="9"/>
      <c r="F44" s="70"/>
    </row>
    <row r="45" spans="1:6">
      <c r="B45" s="9"/>
      <c r="C45" s="9"/>
      <c r="D45" s="9"/>
      <c r="E45" s="9"/>
      <c r="F45" s="70"/>
    </row>
    <row r="46" spans="1:6">
      <c r="B46" s="9"/>
      <c r="C46" s="9"/>
      <c r="D46" s="9"/>
      <c r="E46" s="9"/>
      <c r="F46" s="70"/>
    </row>
    <row r="47" spans="1:6">
      <c r="B47" s="9"/>
      <c r="C47" s="9"/>
      <c r="D47" s="9"/>
      <c r="E47" s="9"/>
      <c r="F47" s="70"/>
    </row>
    <row r="48" spans="1:6">
      <c r="B48" s="9"/>
      <c r="C48" s="9"/>
      <c r="D48" s="9"/>
      <c r="E48" s="9"/>
      <c r="F48" s="70"/>
    </row>
    <row r="49" spans="2:6">
      <c r="B49" s="9"/>
      <c r="C49" s="9"/>
      <c r="D49" s="9"/>
      <c r="E49" s="9"/>
      <c r="F49" s="70"/>
    </row>
    <row r="50" spans="2:6">
      <c r="B50" s="9"/>
      <c r="C50" s="9"/>
      <c r="D50" s="9"/>
      <c r="E50" s="9"/>
      <c r="F50" s="70"/>
    </row>
    <row r="51" spans="2:6">
      <c r="B51" s="9"/>
      <c r="C51" s="9"/>
      <c r="D51" s="9"/>
      <c r="E51" s="9"/>
      <c r="F51" s="70"/>
    </row>
    <row r="52" spans="2:6">
      <c r="B52" s="9"/>
      <c r="C52" s="9"/>
      <c r="D52" s="9"/>
      <c r="E52" s="9"/>
      <c r="F52" s="70"/>
    </row>
    <row r="53" spans="2:6">
      <c r="B53" s="9"/>
      <c r="C53" s="9"/>
      <c r="D53" s="9"/>
      <c r="E53" s="9"/>
      <c r="F53" s="70"/>
    </row>
    <row r="54" spans="2:6">
      <c r="B54" s="9"/>
      <c r="C54" s="9"/>
      <c r="D54" s="9"/>
      <c r="E54" s="9"/>
      <c r="F54" s="70"/>
    </row>
    <row r="55" spans="2:6">
      <c r="B55" s="9"/>
      <c r="C55" s="9"/>
      <c r="D55" s="9"/>
      <c r="E55" s="9"/>
      <c r="F55" s="70"/>
    </row>
    <row r="56" spans="2:6">
      <c r="B56" s="9"/>
      <c r="C56" s="9"/>
      <c r="D56" s="9"/>
      <c r="E56" s="9"/>
      <c r="F56" s="70"/>
    </row>
    <row r="57" spans="2:6">
      <c r="B57" s="9"/>
      <c r="C57" s="9"/>
      <c r="D57" s="9"/>
      <c r="E57" s="9"/>
      <c r="F57" s="70"/>
    </row>
    <row r="58" spans="2:6">
      <c r="B58" s="9"/>
      <c r="C58" s="9"/>
      <c r="D58" s="9"/>
      <c r="E58" s="9"/>
      <c r="F58" s="70"/>
    </row>
    <row r="59" spans="2:6">
      <c r="B59" s="9"/>
      <c r="C59" s="9"/>
      <c r="D59" s="9"/>
      <c r="E59" s="9"/>
      <c r="F59" s="70"/>
    </row>
    <row r="60" spans="2:6">
      <c r="B60" s="9"/>
      <c r="C60" s="9"/>
      <c r="D60" s="9"/>
      <c r="E60" s="9"/>
      <c r="F60" s="70"/>
    </row>
    <row r="61" spans="2:6">
      <c r="B61" s="9"/>
      <c r="C61" s="9"/>
      <c r="D61" s="9"/>
      <c r="E61" s="9"/>
      <c r="F61" s="70"/>
    </row>
    <row r="62" spans="2:6">
      <c r="B62" s="9"/>
      <c r="C62" s="9"/>
      <c r="D62" s="9"/>
      <c r="E62" s="9"/>
      <c r="F62" s="70"/>
    </row>
    <row r="63" spans="2:6">
      <c r="B63" s="9"/>
      <c r="C63" s="9"/>
      <c r="D63" s="9"/>
      <c r="E63" s="9"/>
      <c r="F63" s="70"/>
    </row>
    <row r="64" spans="2:6">
      <c r="B64" s="9"/>
      <c r="C64" s="9"/>
      <c r="D64" s="9"/>
      <c r="E64" s="9"/>
      <c r="F64" s="70"/>
    </row>
    <row r="65" spans="2:6">
      <c r="B65" s="9"/>
      <c r="C65" s="9"/>
      <c r="D65" s="9"/>
      <c r="E65" s="9"/>
      <c r="F65" s="70"/>
    </row>
    <row r="66" spans="2:6">
      <c r="B66" s="9"/>
      <c r="C66" s="9"/>
      <c r="D66" s="9"/>
      <c r="E66" s="9"/>
      <c r="F66" s="70"/>
    </row>
    <row r="67" spans="2:6">
      <c r="B67" s="9"/>
      <c r="C67" s="9"/>
      <c r="D67" s="9"/>
      <c r="E67" s="9"/>
      <c r="F67" s="70"/>
    </row>
    <row r="68" spans="2:6">
      <c r="B68" s="9"/>
      <c r="C68" s="9"/>
      <c r="D68" s="9"/>
      <c r="E68" s="9"/>
      <c r="F68" s="70"/>
    </row>
    <row r="69" spans="2:6">
      <c r="B69" s="9"/>
      <c r="C69" s="9"/>
      <c r="D69" s="9"/>
      <c r="E69" s="9"/>
      <c r="F69" s="70"/>
    </row>
    <row r="70" spans="2:6">
      <c r="B70" s="9"/>
      <c r="C70" s="9"/>
      <c r="D70" s="9"/>
      <c r="E70" s="9"/>
      <c r="F70" s="70"/>
    </row>
    <row r="71" spans="2:6">
      <c r="B71" s="9"/>
      <c r="C71" s="9"/>
      <c r="D71" s="9"/>
      <c r="E71" s="9"/>
      <c r="F71" s="70"/>
    </row>
    <row r="72" spans="2:6">
      <c r="B72" s="9"/>
      <c r="C72" s="9"/>
      <c r="D72" s="9"/>
      <c r="E72" s="9"/>
      <c r="F72" s="70"/>
    </row>
    <row r="73" spans="2:6">
      <c r="B73" s="9"/>
      <c r="C73" s="9"/>
      <c r="D73" s="9"/>
      <c r="E73" s="9"/>
      <c r="F73" s="70"/>
    </row>
    <row r="74" spans="2:6">
      <c r="B74" s="9"/>
      <c r="C74" s="9"/>
      <c r="D74" s="9"/>
      <c r="E74" s="9"/>
      <c r="F74" s="70"/>
    </row>
    <row r="75" spans="2:6">
      <c r="B75" s="9"/>
      <c r="C75" s="9"/>
      <c r="D75" s="9"/>
      <c r="E75" s="9"/>
      <c r="F75" s="70"/>
    </row>
    <row r="76" spans="2:6">
      <c r="B76" s="9"/>
      <c r="C76" s="9"/>
      <c r="D76" s="9"/>
      <c r="E76" s="9"/>
      <c r="F76" s="70"/>
    </row>
    <row r="77" spans="2:6">
      <c r="B77" s="9"/>
      <c r="C77" s="9"/>
      <c r="D77" s="9"/>
      <c r="E77" s="9"/>
      <c r="F77" s="70"/>
    </row>
    <row r="78" spans="2:6">
      <c r="B78" s="9"/>
      <c r="C78" s="9"/>
      <c r="D78" s="9"/>
      <c r="E78" s="9"/>
      <c r="F78" s="70"/>
    </row>
    <row r="79" spans="2:6">
      <c r="B79" s="9"/>
      <c r="C79" s="9"/>
      <c r="D79" s="9"/>
      <c r="E79" s="9"/>
      <c r="F79" s="70"/>
    </row>
    <row r="80" spans="2:6">
      <c r="B80" s="9"/>
      <c r="C80" s="9"/>
      <c r="D80" s="9"/>
      <c r="E80" s="9"/>
      <c r="F80" s="70"/>
    </row>
    <row r="81" spans="2:6">
      <c r="B81" s="9"/>
      <c r="C81" s="9"/>
      <c r="D81" s="9"/>
      <c r="E81" s="9"/>
      <c r="F81" s="70"/>
    </row>
    <row r="82" spans="2:6">
      <c r="B82" s="9"/>
      <c r="C82" s="9"/>
      <c r="D82" s="9"/>
      <c r="E82" s="9"/>
      <c r="F82" s="70"/>
    </row>
    <row r="83" spans="2:6">
      <c r="B83" s="9"/>
      <c r="C83" s="9"/>
      <c r="D83" s="9"/>
      <c r="E83" s="9"/>
      <c r="F83" s="70"/>
    </row>
    <row r="84" spans="2:6">
      <c r="B84" s="9"/>
      <c r="C84" s="9"/>
      <c r="D84" s="9"/>
      <c r="E84" s="9"/>
      <c r="F84" s="70"/>
    </row>
    <row r="85" spans="2:6">
      <c r="B85" s="9"/>
      <c r="C85" s="9"/>
      <c r="D85" s="9"/>
      <c r="E85" s="9"/>
      <c r="F85" s="70"/>
    </row>
    <row r="86" spans="2:6">
      <c r="B86" s="9"/>
      <c r="C86" s="9"/>
      <c r="D86" s="9"/>
      <c r="E86" s="9"/>
      <c r="F86" s="70"/>
    </row>
    <row r="87" spans="2:6">
      <c r="B87" s="9"/>
      <c r="C87" s="9"/>
      <c r="D87" s="9"/>
      <c r="E87" s="9"/>
      <c r="F87" s="70"/>
    </row>
    <row r="88" spans="2:6">
      <c r="B88" s="9"/>
      <c r="C88" s="9"/>
      <c r="D88" s="9"/>
      <c r="E88" s="9"/>
      <c r="F88" s="70"/>
    </row>
    <row r="89" spans="2:6">
      <c r="B89" s="9"/>
      <c r="C89" s="9"/>
      <c r="D89" s="9"/>
      <c r="E89" s="9"/>
      <c r="F89" s="70"/>
    </row>
    <row r="90" spans="2:6">
      <c r="B90" s="9"/>
      <c r="C90" s="9"/>
      <c r="D90" s="9"/>
      <c r="E90" s="9"/>
      <c r="F90" s="70"/>
    </row>
    <row r="91" spans="2:6">
      <c r="B91" s="9"/>
      <c r="C91" s="9"/>
      <c r="D91" s="9"/>
      <c r="E91" s="9"/>
      <c r="F91" s="70"/>
    </row>
    <row r="92" spans="2:6">
      <c r="B92" s="9"/>
      <c r="C92" s="9"/>
      <c r="D92" s="9"/>
      <c r="E92" s="9"/>
      <c r="F92" s="70"/>
    </row>
    <row r="93" spans="2:6">
      <c r="B93" s="9"/>
      <c r="C93" s="9"/>
      <c r="D93" s="9"/>
      <c r="E93" s="9"/>
      <c r="F93" s="70"/>
    </row>
    <row r="94" spans="2:6">
      <c r="B94" s="9"/>
      <c r="C94" s="9"/>
      <c r="D94" s="9"/>
      <c r="E94" s="9"/>
      <c r="F94" s="70"/>
    </row>
    <row r="95" spans="2:6">
      <c r="B95" s="9"/>
      <c r="C95" s="9"/>
      <c r="D95" s="9"/>
      <c r="E95" s="9"/>
      <c r="F95" s="70"/>
    </row>
    <row r="96" spans="2:6">
      <c r="B96" s="9"/>
      <c r="C96" s="9"/>
      <c r="D96" s="9"/>
      <c r="E96" s="9"/>
      <c r="F96" s="70"/>
    </row>
    <row r="97" spans="2:6">
      <c r="B97" s="9"/>
      <c r="C97" s="9"/>
      <c r="D97" s="9"/>
      <c r="E97" s="9"/>
      <c r="F97" s="70"/>
    </row>
    <row r="98" spans="2:6">
      <c r="B98" s="9"/>
      <c r="C98" s="9"/>
      <c r="D98" s="9"/>
      <c r="E98" s="9"/>
      <c r="F98" s="70"/>
    </row>
    <row r="99" spans="2:6">
      <c r="B99" s="9"/>
      <c r="C99" s="9"/>
      <c r="D99" s="9"/>
      <c r="E99" s="9"/>
      <c r="F99" s="70"/>
    </row>
    <row r="100" spans="2:6">
      <c r="B100" s="9"/>
      <c r="C100" s="9"/>
      <c r="D100" s="9"/>
      <c r="E100" s="9"/>
      <c r="F100" s="70"/>
    </row>
    <row r="101" spans="2:6">
      <c r="B101" s="9"/>
      <c r="C101" s="9"/>
      <c r="D101" s="9"/>
      <c r="E101" s="9"/>
      <c r="F101" s="70"/>
    </row>
    <row r="102" spans="2:6">
      <c r="B102" s="9"/>
      <c r="C102" s="9"/>
      <c r="D102" s="9"/>
      <c r="E102" s="9"/>
      <c r="F102" s="70"/>
    </row>
    <row r="103" spans="2:6">
      <c r="B103" s="9"/>
      <c r="C103" s="9"/>
      <c r="D103" s="9"/>
      <c r="E103" s="9"/>
      <c r="F103" s="70"/>
    </row>
    <row r="104" spans="2:6">
      <c r="B104" s="9"/>
      <c r="C104" s="9"/>
      <c r="D104" s="9"/>
      <c r="E104" s="9"/>
      <c r="F104" s="70"/>
    </row>
    <row r="105" spans="2:6">
      <c r="B105" s="9"/>
      <c r="C105" s="9"/>
      <c r="D105" s="9"/>
      <c r="E105" s="9"/>
      <c r="F105" s="70"/>
    </row>
    <row r="106" spans="2:6">
      <c r="B106" s="9"/>
      <c r="C106" s="9"/>
      <c r="D106" s="9"/>
      <c r="E106" s="9"/>
      <c r="F106" s="70"/>
    </row>
    <row r="107" spans="2:6">
      <c r="B107" s="9"/>
      <c r="C107" s="9"/>
      <c r="D107" s="9"/>
      <c r="E107" s="9"/>
      <c r="F107" s="70"/>
    </row>
    <row r="108" spans="2:6">
      <c r="B108" s="9"/>
      <c r="C108" s="9"/>
      <c r="D108" s="9"/>
      <c r="E108" s="9"/>
      <c r="F108" s="70"/>
    </row>
    <row r="109" spans="2:6">
      <c r="B109" s="9"/>
      <c r="C109" s="9"/>
      <c r="D109" s="9"/>
      <c r="E109" s="9"/>
      <c r="F109" s="70"/>
    </row>
    <row r="110" spans="2:6">
      <c r="B110" s="9"/>
      <c r="C110" s="9"/>
      <c r="D110" s="9"/>
      <c r="E110" s="9"/>
      <c r="F110" s="70"/>
    </row>
    <row r="111" spans="2:6">
      <c r="B111" s="9"/>
      <c r="C111" s="9"/>
      <c r="D111" s="9"/>
      <c r="E111" s="9"/>
      <c r="F111" s="70"/>
    </row>
    <row r="112" spans="2:6">
      <c r="B112" s="9"/>
      <c r="C112" s="9"/>
      <c r="D112" s="9"/>
      <c r="E112" s="9"/>
      <c r="F112" s="70"/>
    </row>
    <row r="113" spans="2:6">
      <c r="B113" s="9"/>
      <c r="C113" s="9"/>
      <c r="D113" s="9"/>
      <c r="E113" s="9"/>
      <c r="F113" s="70"/>
    </row>
    <row r="114" spans="2:6">
      <c r="B114" s="9"/>
      <c r="C114" s="9"/>
      <c r="D114" s="9"/>
      <c r="E114" s="9"/>
      <c r="F114" s="70"/>
    </row>
    <row r="115" spans="2:6">
      <c r="B115" s="9"/>
      <c r="C115" s="9"/>
      <c r="D115" s="9"/>
      <c r="E115" s="9"/>
      <c r="F115" s="70"/>
    </row>
    <row r="116" spans="2:6">
      <c r="B116" s="9"/>
      <c r="C116" s="9"/>
      <c r="D116" s="9"/>
      <c r="E116" s="9"/>
      <c r="F116" s="70"/>
    </row>
    <row r="117" spans="2:6">
      <c r="B117" s="9"/>
      <c r="C117" s="9"/>
      <c r="D117" s="9"/>
      <c r="E117" s="9"/>
      <c r="F117" s="70"/>
    </row>
    <row r="118" spans="2:6">
      <c r="B118" s="9"/>
      <c r="C118" s="9"/>
      <c r="D118" s="9"/>
      <c r="E118" s="9"/>
      <c r="F118" s="70"/>
    </row>
    <row r="119" spans="2:6">
      <c r="B119" s="9"/>
      <c r="C119" s="9"/>
      <c r="D119" s="9"/>
      <c r="E119" s="9"/>
      <c r="F119" s="70"/>
    </row>
    <row r="120" spans="2:6">
      <c r="B120" s="9"/>
      <c r="C120" s="9"/>
      <c r="D120" s="9"/>
      <c r="E120" s="9"/>
      <c r="F120" s="70"/>
    </row>
    <row r="121" spans="2:6">
      <c r="B121" s="9"/>
      <c r="C121" s="9"/>
      <c r="D121" s="9"/>
      <c r="E121" s="9"/>
      <c r="F121" s="70"/>
    </row>
    <row r="122" spans="2:6">
      <c r="B122" s="9"/>
      <c r="C122" s="9"/>
      <c r="D122" s="9"/>
      <c r="E122" s="9"/>
      <c r="F122" s="70"/>
    </row>
    <row r="123" spans="2:6">
      <c r="B123" s="9"/>
      <c r="C123" s="9"/>
      <c r="D123" s="9"/>
      <c r="E123" s="9"/>
      <c r="F123" s="70"/>
    </row>
    <row r="124" spans="2:6">
      <c r="B124" s="9"/>
      <c r="C124" s="9"/>
      <c r="D124" s="9"/>
      <c r="E124" s="9"/>
      <c r="F124" s="70"/>
    </row>
    <row r="125" spans="2:6">
      <c r="B125" s="9"/>
      <c r="C125" s="9"/>
      <c r="D125" s="9"/>
      <c r="E125" s="9"/>
      <c r="F125" s="70"/>
    </row>
    <row r="126" spans="2:6">
      <c r="B126" s="9"/>
      <c r="C126" s="9"/>
      <c r="D126" s="9"/>
      <c r="E126" s="9"/>
      <c r="F126" s="70"/>
    </row>
    <row r="127" spans="2:6">
      <c r="B127" s="9"/>
      <c r="C127" s="9"/>
      <c r="D127" s="9"/>
      <c r="E127" s="9"/>
      <c r="F127" s="70"/>
    </row>
    <row r="128" spans="2:6">
      <c r="B128" s="9"/>
      <c r="C128" s="9"/>
      <c r="D128" s="9"/>
      <c r="E128" s="9"/>
      <c r="F128" s="70"/>
    </row>
    <row r="129" spans="1:6">
      <c r="B129" s="9"/>
      <c r="C129" s="9"/>
      <c r="D129" s="9"/>
      <c r="E129" s="9"/>
      <c r="F129" s="70"/>
    </row>
    <row r="130" spans="1:6">
      <c r="B130" s="9"/>
      <c r="C130" s="9"/>
      <c r="D130" s="9"/>
      <c r="E130" s="9"/>
      <c r="F130" s="70"/>
    </row>
    <row r="131" spans="1:6">
      <c r="B131" s="9"/>
      <c r="C131" s="9"/>
      <c r="D131" s="9"/>
      <c r="E131" s="9"/>
      <c r="F131" s="70"/>
    </row>
    <row r="132" spans="1:6">
      <c r="B132" s="9"/>
      <c r="C132" s="9"/>
      <c r="D132" s="9"/>
      <c r="E132" s="9"/>
      <c r="F132" s="70"/>
    </row>
    <row r="133" spans="1:6">
      <c r="B133" s="9"/>
      <c r="C133" s="9"/>
      <c r="D133" s="9"/>
      <c r="E133" s="9"/>
      <c r="F133" s="70"/>
    </row>
    <row r="134" spans="1:6">
      <c r="B134" s="9"/>
      <c r="C134" s="9"/>
      <c r="D134" s="9"/>
      <c r="E134" s="9"/>
      <c r="F134" s="70"/>
    </row>
    <row r="135" spans="1:6">
      <c r="B135" s="9"/>
      <c r="C135" s="9"/>
      <c r="D135" s="9"/>
      <c r="E135" s="9"/>
      <c r="F135" s="70"/>
    </row>
    <row r="136" spans="1:6">
      <c r="B136" s="9"/>
      <c r="C136" s="9"/>
      <c r="D136" s="9"/>
      <c r="E136" s="9"/>
      <c r="F136" s="70"/>
    </row>
    <row r="137" spans="1:6">
      <c r="B137" s="9"/>
      <c r="C137" s="9"/>
      <c r="D137" s="9"/>
      <c r="E137" s="9"/>
      <c r="F137" s="70"/>
    </row>
    <row r="138" spans="1:6">
      <c r="B138" s="9"/>
      <c r="C138" s="9"/>
      <c r="D138" s="9"/>
      <c r="E138" s="9"/>
      <c r="F138" s="70"/>
    </row>
    <row r="139" spans="1:6">
      <c r="B139" s="9"/>
      <c r="C139" s="9"/>
      <c r="D139" s="9"/>
      <c r="E139" s="9"/>
      <c r="F139" s="70"/>
    </row>
    <row r="140" spans="1:6">
      <c r="B140" s="9"/>
      <c r="C140" s="9"/>
      <c r="D140" s="9"/>
      <c r="E140" s="9"/>
      <c r="F140" s="70"/>
    </row>
    <row r="141" spans="1:6">
      <c r="B141" s="9"/>
      <c r="C141" s="9"/>
      <c r="D141" s="9"/>
      <c r="E141" s="9"/>
      <c r="F141" s="70"/>
    </row>
    <row r="142" spans="1:6">
      <c r="A142" s="266"/>
      <c r="B142" s="9"/>
      <c r="C142" s="9"/>
      <c r="D142" s="9"/>
      <c r="E142" s="9"/>
      <c r="F142" s="70"/>
    </row>
    <row r="143" spans="1:6">
      <c r="A143" s="267"/>
      <c r="B143" s="9"/>
      <c r="C143" s="9"/>
      <c r="D143" s="9"/>
      <c r="E143" s="9"/>
      <c r="F143" s="70"/>
    </row>
    <row r="144" spans="1:6">
      <c r="A144" s="267"/>
      <c r="B144" s="9"/>
      <c r="C144" s="9"/>
      <c r="D144" s="9"/>
      <c r="E144" s="9"/>
      <c r="F144" s="70"/>
    </row>
    <row r="145" spans="1:6">
      <c r="A145" s="267"/>
      <c r="B145" s="9"/>
      <c r="C145" s="9"/>
      <c r="D145" s="9"/>
      <c r="E145" s="9"/>
      <c r="F145" s="70"/>
    </row>
    <row r="146" spans="1:6">
      <c r="A146" s="267"/>
      <c r="B146" s="9"/>
      <c r="C146" s="9"/>
      <c r="D146" s="9"/>
      <c r="E146" s="9"/>
      <c r="F146" s="70"/>
    </row>
    <row r="147" spans="1:6">
      <c r="A147" s="267"/>
      <c r="B147" s="9"/>
      <c r="C147" s="9"/>
      <c r="D147" s="9"/>
      <c r="E147" s="9"/>
      <c r="F147" s="70"/>
    </row>
    <row r="148" spans="1:6">
      <c r="A148" s="267"/>
      <c r="B148" s="9"/>
      <c r="C148" s="9"/>
      <c r="D148" s="9"/>
      <c r="E148" s="9"/>
      <c r="F148" s="70"/>
    </row>
    <row r="149" spans="1:6">
      <c r="A149" s="267"/>
      <c r="B149" s="9"/>
      <c r="C149" s="9"/>
      <c r="D149" s="9"/>
      <c r="E149" s="9"/>
      <c r="F149" s="70"/>
    </row>
    <row r="150" spans="1:6">
      <c r="A150" s="267"/>
      <c r="B150" s="9"/>
      <c r="C150" s="9"/>
      <c r="D150" s="9"/>
      <c r="E150" s="9"/>
      <c r="F150" s="70"/>
    </row>
    <row r="151" spans="1:6">
      <c r="A151" s="267"/>
      <c r="B151" s="9"/>
      <c r="C151" s="9"/>
      <c r="D151" s="9"/>
      <c r="E151" s="9"/>
      <c r="F151" s="70"/>
    </row>
    <row r="152" spans="1:6">
      <c r="A152" s="267"/>
      <c r="B152" s="9"/>
      <c r="C152" s="9"/>
      <c r="D152" s="9"/>
      <c r="E152" s="9"/>
      <c r="F152" s="70"/>
    </row>
    <row r="153" spans="1:6">
      <c r="B153" s="9"/>
      <c r="C153" s="9"/>
      <c r="D153" s="9"/>
      <c r="E153" s="9"/>
      <c r="F153" s="70"/>
    </row>
    <row r="154" spans="1:6">
      <c r="B154" s="9"/>
      <c r="C154" s="9"/>
      <c r="D154" s="9"/>
      <c r="E154" s="9"/>
      <c r="F154" s="70"/>
    </row>
    <row r="155" spans="1:6">
      <c r="B155" s="9"/>
      <c r="C155" s="9"/>
      <c r="D155" s="9"/>
      <c r="E155" s="9"/>
      <c r="F155" s="70"/>
    </row>
    <row r="156" spans="1:6">
      <c r="B156" s="9"/>
      <c r="C156" s="9"/>
      <c r="D156" s="9"/>
      <c r="E156" s="9"/>
      <c r="F156" s="70"/>
    </row>
    <row r="157" spans="1:6">
      <c r="B157" s="9"/>
      <c r="C157" s="9"/>
      <c r="D157" s="9"/>
      <c r="E157" s="9"/>
      <c r="F157" s="70"/>
    </row>
    <row r="158" spans="1:6">
      <c r="B158" s="9"/>
      <c r="C158" s="9"/>
      <c r="D158" s="9"/>
      <c r="E158" s="9"/>
      <c r="F158" s="70"/>
    </row>
    <row r="159" spans="1:6">
      <c r="B159" s="9"/>
      <c r="C159" s="9"/>
      <c r="D159" s="9"/>
      <c r="E159" s="9"/>
      <c r="F159" s="7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3</vt:i4>
      </vt:variant>
    </vt:vector>
  </HeadingPairs>
  <TitlesOfParts>
    <vt:vector size="19" baseType="lpstr">
      <vt:lpstr>NASLOVNA STRAN</vt:lpstr>
      <vt:lpstr>REKAPITULACIJA</vt:lpstr>
      <vt:lpstr>PRIPRAVLJANA ZEMELJSKA DELA</vt:lpstr>
      <vt:lpstr>RUŠITVENA DELA</vt:lpstr>
      <vt:lpstr>BETONSKA</vt:lpstr>
      <vt:lpstr>GRADBENI ODRI</vt:lpstr>
      <vt:lpstr>HIDROIZOLACIJA</vt:lpstr>
      <vt:lpstr>FASADERSKA DELA</vt:lpstr>
      <vt:lpstr>TLAKARSKA DELA</vt:lpstr>
      <vt:lpstr>SLIKOPLESKARSKA DELA</vt:lpstr>
      <vt:lpstr>KROVSKA-KLEPARSKA DELA</vt:lpstr>
      <vt:lpstr>PREHOD</vt:lpstr>
      <vt:lpstr>DVIGALO IN OPREMA</vt:lpstr>
      <vt:lpstr>SOBE</vt:lpstr>
      <vt:lpstr>POŽARNA VRATA</vt:lpstr>
      <vt:lpstr>DOKUMENTACIJA</vt:lpstr>
      <vt:lpstr>HIDROIZOLACIJA!Področje_tiskanja</vt:lpstr>
      <vt:lpstr>'NASLOVNA STRAN'!Področje_tiskanja</vt:lpstr>
      <vt:lpstr>'RUŠITVENA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NOVE POLJANE NIZ C, OBJEKT V3</dc:title>
  <dc:subject>PROJ. PREDRAČUN</dc:subject>
  <dc:creator>VELKAVRH</dc:creator>
  <cp:lastModifiedBy>DUC PC26-016</cp:lastModifiedBy>
  <cp:lastPrinted>2026-05-08T07:43:41Z</cp:lastPrinted>
  <dcterms:created xsi:type="dcterms:W3CDTF">1998-11-20T14:47:53Z</dcterms:created>
  <dcterms:modified xsi:type="dcterms:W3CDTF">2026-06-17T06:32:55Z</dcterms:modified>
</cp:coreProperties>
</file>